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532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A2" i="173"/>
  <c r="B2" i="177"/>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F127" i="34" l="1"/>
  <c r="I173" i="5"/>
  <c r="B4216" i="106" s="1"/>
  <c r="D4216" i="106" s="1"/>
  <c r="E109" i="5"/>
  <c r="E4" i="4" s="1"/>
  <c r="B2630" i="106" s="1"/>
  <c r="D2630" i="106" s="1"/>
  <c r="L354" i="29"/>
  <c r="B7041" i="106"/>
  <c r="D7041" i="106" s="1"/>
  <c r="D6103" i="106"/>
  <c r="K339" i="29"/>
  <c r="H341" i="29"/>
  <c r="B3656" i="106" s="1"/>
  <c r="D3656" i="106" s="1"/>
  <c r="K76" i="4"/>
  <c r="B3586" i="106" s="1"/>
  <c r="D3586" i="106" s="1"/>
  <c r="K24" i="12"/>
  <c r="J90" i="28"/>
  <c r="C129" i="29"/>
  <c r="L13" i="11"/>
  <c r="B2060" i="106" s="1"/>
  <c r="D2060" i="106" s="1"/>
  <c r="E29" i="108"/>
  <c r="F28" i="108"/>
  <c r="F40" i="108" s="1"/>
  <c r="G42" i="108" s="1"/>
  <c r="D109" i="5"/>
  <c r="C173" i="5"/>
  <c r="B5223" i="106" s="1"/>
  <c r="D5223" i="106" s="1"/>
  <c r="L331" i="29"/>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D7254" i="106"/>
  <c r="D7256" i="106"/>
  <c r="D7251" i="106"/>
  <c r="D7250" i="106"/>
  <c r="L114" i="29"/>
  <c r="K331" i="29"/>
  <c r="B7733" i="106"/>
  <c r="D7733" i="106" s="1"/>
  <c r="K26" i="12"/>
  <c r="B7743" i="106" s="1"/>
  <c r="D7743" i="106" s="1"/>
  <c r="D30" i="36"/>
  <c r="B7760" i="106"/>
  <c r="D7760" i="106" s="1"/>
  <c r="B3670" i="106"/>
  <c r="D3670" i="106" s="1"/>
  <c r="K341" i="29"/>
  <c r="L16" i="11"/>
  <c r="B2061" i="106" s="1"/>
  <c r="D2061" i="106" s="1"/>
  <c r="C114" i="29"/>
  <c r="B757" i="106" s="1"/>
  <c r="D757" i="106" s="1"/>
  <c r="F6" i="4"/>
  <c r="B2593" i="106" s="1"/>
  <c r="D2593" i="106" s="1"/>
  <c r="F275" i="5"/>
  <c r="B5356" i="106"/>
  <c r="D5356" i="106" s="1"/>
  <c r="D4" i="4"/>
  <c r="B2564" i="106" s="1"/>
  <c r="D2564"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<sst xmlns="http://schemas.openxmlformats.org/spreadsheetml/2006/main" count="5020" uniqueCount="2114">
  <si>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</si>
  <si>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</si>
  <si>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</si>
  <si>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</si>
  <si>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</si>
  <si>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</si>
  <si>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</si>
  <si>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</si>
  <si>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</si>
  <si>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</si>
  <si>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</si>
  <si>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</si>
  <si>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</si>
  <si>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</si>
  <si>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</si>
  <si>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</si>
  <si>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</si>
  <si>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</si>
  <si>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</si>
  <si>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</si>
  <si>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</si>
  <si>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</si>
  <si>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</si>
  <si>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</si>
  <si>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</si>
  <si>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</si>
  <si>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</si>
  <si>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</si>
  <si>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</si>
  <si>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</si>
  <si>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</si>
  <si>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</si>
  <si>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</si>
  <si>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</si>
  <si>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</si>
  <si>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</si>
  <si>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</si>
  <si>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</si>
  <si>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</si>
  <si>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</si>
  <si>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</si>
  <si>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</si>
  <si>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</si>
  <si>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</si>
  <si>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</si>
  <si>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</si>
  <si>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</si>
  <si>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</si>
  <si>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</si>
  <si>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</si>
  <si>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</si>
  <si>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</si>
  <si>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</si>
  <si>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</si>
  <si>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</si>
  <si>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</si>
  <si>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</si>
  <si>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</si>
  <si>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</si>
  <si>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</si>
  <si>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</si>
  <si>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</si>
  <si>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</si>
  <si>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</si>
  <si>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</si>
  <si>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</si>
  <si>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</si>
  <si>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</si>
  <si>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</si>
  <si>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</si>
  <si>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</si>
  <si>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</si>
  <si>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</si>
  <si>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</si>
  <si>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</si>
  <si>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</si>
  <si>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</si>
  <si>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</si>
  <si>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</si>
  <si>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</si>
  <si>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</si>
  <si>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</si>
  <si>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</si>
  <si>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</si>
  <si>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</si>
  <si>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</si>
  <si>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</si>
  <si>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</si>
  <si>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</si>
  <si>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</si>
  <si>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</si>
  <si>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</si>
  <si>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</si>
  <si>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</si>
  <si>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</si>
  <si>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</si>
  <si>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</si>
  <si>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</si>
  <si>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</si>
  <si>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</si>
  <si>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</si>
  <si>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</si>
  <si>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</si>
  <si>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</si>
  <si>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</si>
  <si>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</si>
  <si>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</si>
  <si>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</si>
  <si>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</si>
  <si>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</si>
  <si>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</si>
  <si>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</si>
  <si>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</si>
  <si>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</si>
  <si>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</si>
  <si>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</si>
  <si>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</si>
  <si>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</si>
  <si>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</si>
  <si>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</si>
  <si>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</si>
  <si>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</si>
  <si>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</si>
  <si>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</si>
  <si>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</si>
  <si>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</si>
  <si>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</si>
  <si>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</si>
  <si>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</si>
  <si>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</si>
  <si>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</si>
  <si>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</si>
  <si>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</si>
  <si>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</si>
  <si>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</si>
  <si>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</si>
  <si>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</si>
  <si>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</si>
  <si>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</si>
  <si>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</si>
  <si>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</si>
  <si>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</si>
  <si>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</si>
  <si>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</si>
  <si>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</si>
  <si>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</si>
  <si>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</si>
  <si>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</si>
  <si>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</si>
  <si>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</si>
  <si>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</si>
  <si>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</si>
  <si>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</si>
  <si>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</si>
  <si>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</si>
  <si>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</si>
  <si>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</si>
  <si>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</si>
  <si>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</si>
  <si>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</si>
  <si>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</si>
  <si>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</si>
  <si>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</si>
  <si>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</si>
  <si>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</si>
  <si>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</si>
  <si>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</si>
  <si>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</si>
  <si>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</si>
  <si>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</si>
  <si>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</si>
  <si>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</si>
  <si>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</si>
  <si>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</si>
  <si>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</si>
  <si>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</si>
  <si>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</si>
  <si>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</si>
  <si>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</si>
  <si>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</si>
  <si>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</si>
  <si>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</si>
  <si>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</si>
  <si>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</si>
  <si>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</si>
  <si>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</si>
  <si>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</si>
  <si>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</si>
  <si>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</si>
  <si>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</si>
  <si>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</si>
  <si>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</si>
  <si>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</si>
  <si>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</si>
  <si>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</si>
  <si>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</si>
  <si>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</si>
  <si>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</si>
  <si>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</si>
  <si>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</si>
  <si>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</si>
  <si>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</si>
  <si>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</si>
  <si>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</si>
  <si>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</si>
  <si>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</si>
  <si>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</si>
  <si>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</si>
  <si>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</si>
  <si>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</si>
  <si>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</si>
  <si>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</si>
  <si>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</si>
  <si>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</si>
  <si>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</si>
  <si>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</si>
  <si>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</si>
  <si>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</si>
  <si>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</si>
  <si>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</si>
  <si>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</si>
  <si>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</si>
  <si>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</si>
  <si>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</si>
  <si>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</si>
  <si>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</si>
  <si>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</si>
  <si>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</si>
  <si>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</si>
  <si>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</si>
  <si>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</si>
  <si>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</si>
  <si>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</si>
  <si>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</si>
  <si>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</si>
  <si>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</si>
  <si>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</si>
  <si>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</si>
  <si>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</si>
  <si>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</si>
  <si>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</si>
  <si>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</si>
  <si>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</si>
  <si>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</si>
  <si>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</si>
  <si>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</si>
  <si>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</si>
  <si>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</si>
  <si>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</si>
  <si>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</si>
  <si>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</si>
  <si>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</si>
  <si>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</si>
  <si>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</si>
  <si>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</si>
  <si>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</si>
  <si>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</si>
  <si>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</si>
  <si>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</si>
  <si>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</si>
  <si>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</si>
  <si>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</si>
  <si>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</si>
  <si>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</si>
  <si>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</si>
  <si>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</si>
  <si>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</si>
  <si>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</si>
  <si>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</si>
  <si>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</si>
  <si>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</si>
  <si>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</si>
  <si>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</si>
  <si>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</si>
  <si>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</si>
  <si>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</si>
  <si>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</si>
  <si>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</si>
  <si>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</si>
  <si>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</si>
  <si>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</si>
  <si>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</si>
  <si>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</si>
  <si>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</si>
  <si>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</si>
  <si>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</si>
  <si>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</si>
  <si>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</si>
  <si>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</si>
  <si>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</si>
  <si>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</si>
  <si>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</si>
  <si>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</si>
  <si>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</si>
  <si>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</si>
  <si>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</si>
  <si>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</si>
  <si>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</si>
  <si>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</si>
  <si>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</si>
  <si>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</si>
  <si>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</si>
  <si>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</si>
  <si>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</si>
  <si>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</si>
  <si>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</si>
  <si>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</si>
  <si>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</si>
  <si>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</si>
  <si>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</si>
  <si>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</si>
  <si>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</si>
  <si>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</si>
  <si>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</si>
  <si>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</si>
  <si>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</si>
  <si>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</si>
  <si>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</si>
  <si>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</si>
  <si>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</si>
  <si>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</si>
  <si>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</si>
  <si>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</si>
  <si>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</si>
  <si>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</si>
  <si>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</si>
  <si>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</si>
  <si>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</si>
  <si>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</si>
  <si>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</si>
  <si>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</si>
  <si>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</si>
  <si>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</si>
  <si>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</si>
  <si>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</si>
  <si>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</si>
  <si>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</si>
  <si>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</si>
  <si>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</si>
  <si>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</si>
  <si>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</si>
  <si>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</si>
  <si>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</si>
  <si>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</si>
  <si>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</si>
  <si>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</si>
  <si>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</si>
  <si>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</si>
  <si>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</si>
  <si>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</si>
  <si>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</si>
  <si>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</si>
  <si>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</si>
  <si>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</si>
  <si>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</si>
  <si>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</si>
  <si>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</si>
  <si>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</si>
  <si>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</si>
  <si>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</si>
  <si>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</si>
  <si>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</si>
  <si>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</si>
  <si>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</si>
  <si>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</si>
  <si>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</si>
  <si>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</si>
  <si>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</si>
  <si>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</si>
  <si>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</si>
  <si>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</si>
  <si>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</si>
  <si>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</si>
  <si>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</si>
  <si>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</si>
  <si>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</si>
  <si>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</si>
  <si>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</si>
  <si>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</si>
  <si>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</si>
  <si>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</si>
  <si>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</si>
  <si>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</si>
  <si>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</si>
  <si>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</si>
  <si>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</si>
  <si>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</si>
  <si>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</si>
  <si>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</si>
  <si>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</si>
  <si>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</si>
  <si>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</si>
  <si>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</si>
  <si>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</si>
  <si>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</si>
  <si>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</si>
  <si>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</si>
  <si>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</si>
  <si>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</si>
  <si>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</si>
  <si>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</si>
  <si>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</si>
  <si>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</si>
  <si>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</si>
  <si>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</si>
  <si>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</si>
  <si>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</si>
  <si>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</si>
  <si>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</si>
  <si>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</si>
  <si>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</si>
  <si>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</si>
  <si>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</si>
  <si>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</si>
  <si>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</si>
  <si>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</si>
  <si>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</si>
  <si>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</si>
  <si>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</si>
  <si>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</si>
  <si>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</si>
  <si>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</si>
  <si>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</si>
  <si>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</si>
  <si>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</si>
  <si>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</si>
  <si>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</si>
  <si>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</si>
  <si>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</si>
  <si>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</si>
  <si>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</si>
  <si>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</si>
  <si>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</si>
  <si>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</si>
  <si>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</si>
  <si>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</si>
  <si>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</si>
  <si>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</si>
  <si>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</si>
  <si>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</si>
  <si>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</si>
  <si>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</si>
  <si>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</si>
  <si>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</si>
  <si>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</si>
  <si>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</si>
  <si>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</si>
  <si>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</si>
  <si>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</si>
  <si>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</si>
  <si>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</si>
  <si>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</si>
  <si>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</si>
  <si>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</si>
  <si>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</si>
  <si>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</si>
  <si>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</si>
  <si>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</si>
  <si>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</si>
  <si>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</si>
  <si>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</si>
  <si>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</si>
  <si>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</si>
  <si>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</si>
  <si>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</si>
  <si>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</si>
  <si>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</si>
  <si>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</si>
  <si>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</si>
  <si>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</si>
  <si>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</si>
  <si>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</si>
  <si>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</si>
  <si>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</si>
  <si>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</si>
  <si>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</si>
  <si>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</si>
  <si>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</si>
  <si>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</si>
  <si>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</si>
  <si>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</si>
  <si>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</si>
  <si>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</si>
  <si>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</si>
  <si>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</si>
  <si>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</si>
  <si>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</si>
  <si>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</si>
  <si>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</si>
  <si>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</si>
  <si>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</si>
  <si>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</si>
  <si>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</si>
  <si>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</si>
  <si>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</si>
  <si>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</si>
  <si>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</si>
  <si>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</si>
  <si>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</si>
  <si>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</si>
  <si>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</si>
  <si>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</si>
  <si>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</si>
  <si>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</si>
  <si>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</si>
  <si>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</si>
  <si>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</si>
  <si>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</si>
  <si>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</si>
  <si>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</si>
  <si>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</si>
  <si>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</si>
  <si>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</si>
  <si>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</si>
  <si>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</si>
  <si>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</si>
  <si>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</si>
  <si>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</si>
  <si>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</si>
  <si>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</si>
  <si>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</si>
  <si>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</si>
  <si>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</si>
  <si>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</si>
  <si>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</si>
  <si>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</si>
  <si>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</si>
  <si>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</si>
  <si>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</si>
  <si>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</si>
  <si>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</si>
  <si>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</si>
  <si>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</si>
  <si>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</si>
  <si>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</si>
  <si>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</si>
  <si>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</si>
  <si>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</si>
  <si>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</si>
  <si>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</si>
  <si>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</si>
  <si>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</si>
  <si>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</si>
  <si>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</si>
  <si>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</si>
  <si>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</si>
  <si>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</si>
  <si>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</si>
  <si>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</si>
  <si>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</si>
  <si>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</si>
  <si>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</si>
  <si>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</si>
  <si>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</si>
  <si>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</si>
  <si>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</si>
  <si>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</si>
  <si>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</si>
  <si>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</si>
  <si>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</si>
  <si>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</si>
  <si>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</si>
  <si>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</si>
  <si>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</si>
  <si>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</si>
  <si>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</si>
  <si>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</si>
  <si>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</si>
  <si>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</si>
  <si>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</si>
  <si>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</si>
  <si>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</si>
  <si>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</si>
  <si>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</si>
  <si>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</si>
  <si>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</si>
  <si>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</si>
  <si>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</si>
  <si>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</si>
  <si>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</si>
  <si>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</si>
  <si>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</si>
  <si>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</si>
  <si>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</si>
  <si>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</si>
  <si>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</si>
  <si>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</si>
  <si>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</si>
  <si>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</si>
  <si>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</si>
  <si>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</si>
  <si>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</si>
  <si>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</si>
  <si>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</si>
  <si>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</si>
  <si>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</si>
  <si>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</si>
  <si>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</si>
  <si>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</si>
  <si>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</si>
  <si>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</si>
  <si>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</si>
  <si>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</si>
  <si>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</si>
  <si>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</si>
  <si>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</si>
  <si>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</si>
  <si>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</si>
  <si>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</si>
  <si>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</si>
  <si>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</si>
  <si>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</si>
  <si>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</si>
  <si>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</si>
  <si>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</si>
  <si>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</si>
  <si>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</si>
  <si>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</si>
  <si>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</si>
  <si>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</si>
  <si>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</si>
  <si>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</si>
  <si>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</si>
  <si>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</si>
  <si>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</si>
  <si>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</si>
  <si>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</si>
  <si>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</si>
  <si>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</si>
  <si>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</si>
  <si>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</si>
  <si>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</si>
  <si>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</si>
  <si>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</si>
  <si>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</si>
  <si>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</si>
  <si>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</si>
  <si>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</si>
  <si>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</si>
  <si>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</si>
  <si>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</si>
  <si>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</si>
  <si>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</si>
  <si>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</si>
  <si>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</si>
  <si>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</si>
  <si>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</si>
  <si>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</si>
  <si>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</si>
  <si>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</si>
  <si>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</si>
  <si>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</si>
  <si>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</si>
  <si>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</si>
  <si>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</si>
  <si>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</si>
  <si>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</si>
  <si>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</si>
  <si>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</si>
  <si>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</si>
  <si>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</si>
  <si>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</si>
  <si>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</si>
  <si>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</si>
  <si>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</si>
  <si>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</si>
  <si>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</si>
  <si>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</si>
  <si>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</si>
  <si>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</si>
  <si>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</si>
  <si>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</si>
  <si>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</si>
  <si>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</si>
  <si>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</si>
  <si>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</si>
  <si>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</si>
  <si>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</si>
  <si>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</si>
  <si>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</si>
  <si>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</si>
  <si>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</si>
  <si>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</si>
  <si>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</si>
  <si>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</si>
  <si>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</si>
  <si>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</si>
  <si>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</si>
  <si>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</si>
  <si>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</si>
  <si>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</si>
  <si>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</si>
  <si>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</si>
  <si>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</si>
  <si>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</si>
  <si>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</si>
  <si>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</si>
  <si>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</si>
  <si>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</si>
  <si>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</si>
  <si>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</si>
  <si>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</si>
  <si>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</si>
  <si>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</si>
  <si>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</si>
  <si>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</si>
  <si>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</si>
  <si>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</si>
  <si>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</si>
  <si>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</si>
  <si>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</si>
  <si>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</si>
  <si>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</si>
  <si>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</si>
  <si>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</si>
  <si>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</si>
  <si>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</si>
  <si>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</si>
  <si>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</si>
  <si>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</si>
  <si>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</si>
  <si>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</si>
  <si>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</si>
  <si>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</si>
  <si>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</si>
  <si>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</si>
  <si>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</si>
  <si>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</si>
  <si>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</si>
  <si>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</si>
  <si>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</si>
  <si>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</si>
  <si>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</si>
  <si>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</si>
  <si>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</si>
  <si>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</si>
  <si>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</si>
  <si>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</si>
  <si>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</si>
  <si>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</si>
  <si>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</si>
  <si>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</si>
  <si>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</si>
  <si>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</si>
  <si>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</si>
  <si>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</si>
  <si>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</si>
  <si>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</si>
  <si>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</si>
  <si>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</si>
  <si>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</si>
  <si>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</si>
  <si>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</si>
  <si>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</si>
  <si>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</si>
  <si>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</si>
  <si>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</si>
  <si>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</si>
  <si>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</si>
  <si>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</si>
  <si>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</si>
  <si>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</si>
  <si>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</si>
  <si>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</si>
  <si>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</si>
  <si>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</si>
  <si>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</si>
  <si>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</si>
  <si>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</si>
  <si>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</si>
  <si>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</si>
  <si>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</si>
  <si>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</si>
  <si>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</si>
  <si>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</si>
  <si>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</si>
  <si>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</si>
  <si>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</si>
  <si>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</si>
  <si>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</si>
  <si>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</si>
  <si>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</si>
  <si>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</si>
  <si>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</si>
  <si>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</si>
  <si>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</si>
  <si>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</si>
  <si>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</si>
  <si>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</si>
  <si>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</si>
  <si>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</si>
  <si>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</si>
  <si>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</si>
  <si>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</si>
  <si>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</si>
  <si>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</si>
  <si>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</si>
  <si>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</si>
  <si>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</si>
  <si>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</si>
  <si>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</si>
  <si>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</si>
  <si>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</si>
  <si>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</si>
  <si>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</si>
  <si>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</si>
  <si>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</si>
  <si>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</si>
  <si>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</si>
  <si>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</si>
  <si>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</si>
  <si>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</si>
  <si>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</si>
  <si>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</si>
  <si>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</si>
  <si>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</si>
  <si>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</si>
  <si>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</si>
  <si>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</si>
  <si>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</si>
  <si>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</si>
  <si>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</si>
  <si>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</si>
  <si>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</si>
  <si>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</si>
  <si>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</si>
  <si>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</si>
  <si>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</si>
  <si>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</si>
  <si>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</si>
  <si>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</si>
  <si>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</si>
  <si>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</si>
  <si>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</si>
  <si>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</si>
  <si>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</si>
  <si>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</si>
  <si>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</si>
  <si>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</si>
  <si>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</si>
  <si>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</si>
  <si>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</si>
  <si>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</si>
  <si>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</si>
  <si>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</si>
  <si>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</si>
  <si>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</si>
  <si>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</si>
  <si>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</si>
  <si>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</si>
  <si>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</si>
  <si>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</si>
  <si>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</si>
  <si>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</si>
  <si>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</si>
  <si>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</si>
  <si>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</si>
  <si>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</si>
  <si>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</si>
  <si>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</si>
  <si>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</si>
  <si>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</si>
  <si>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</si>
  <si>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</si>
  <si>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</si>
  <si>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</si>
  <si>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</si>
  <si>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</si>
  <si>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</si>
  <si>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</si>
  <si>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</si>
  <si>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</si>
  <si>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</si>
  <si>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</si>
  <si>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</si>
  <si>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</si>
  <si>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</si>
  <si>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</si>
  <si>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</si>
  <si>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</si>
  <si>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</si>
  <si>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</si>
  <si>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</si>
  <si>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</si>
  <si>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</si>
  <si>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</si>
  <si>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</si>
  <si>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</si>
  <si>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</si>
  <si>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</si>
  <si>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</si>
  <si>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</si>
  <si>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</si>
  <si>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</si>
  <si>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</si>
  <si>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</si>
  <si>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</si>
  <si>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</si>
  <si>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</si>
  <si>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</si>
  <si>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</si>
  <si>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</si>
  <si>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</si>
  <si>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</si>
  <si>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</si>
  <si>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</si>
  <si>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</si>
  <si>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</si>
  <si>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</si>
  <si>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</si>
  <si>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</si>
  <si>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</si>
  <si>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</si>
  <si>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</si>
  <si>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</si>
  <si>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</si>
  <si>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</si>
  <si>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</si>
  <si>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</si>
  <si>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</si>
  <si>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</si>
  <si>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</si>
  <si>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</si>
  <si>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</si>
  <si>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</si>
  <si>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</si>
  <si>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</si>
  <si>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</si>
  <si>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</si>
  <si>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</si>
  <si>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</si>
  <si>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</si>
  <si>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</si>
  <si>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</si>
  <si>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</si>
  <si>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</si>
  <si>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</si>
  <si>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</si>
  <si>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</si>
  <si>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</si>
  <si>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</si>
  <si>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</si>
  <si>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</si>
  <si>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</si>
  <si>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</si>
  <si>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</si>
  <si>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</si>
  <si>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</si>
  <si>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</si>
  <si>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</si>
  <si>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</si>
  <si>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</si>
  <si>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</si>
  <si>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</si>
  <si>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</si>
  <si>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</si>
  <si>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</si>
  <si>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</si>
  <si>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</si>
  <si>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</si>
  <si>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</si>
  <si>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</si>
  <si>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</si>
  <si>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</si>
  <si>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</si>
  <si>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</si>
  <si>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</si>
  <si>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</si>
  <si>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</si>
  <si>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</si>
  <si>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</si>
  <si>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</si>
  <si>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</si>
  <si>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</si>
  <si>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</si>
  <si>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</si>
  <si>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</si>
  <si>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</si>
  <si>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</si>
  <si>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</si>
  <si>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</si>
  <si>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</si>
  <si>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</si>
  <si>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</si>
  <si>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</si>
  <si>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</si>
  <si>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</si>
  <si>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</si>
  <si>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</si>
  <si>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</si>
  <si>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</si>
  <si>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</si>
  <si>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</si>
  <si>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</si>
  <si>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</si>
  <si>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</si>
  <si>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</si>
  <si>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</si>
  <si>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</si>
  <si>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</si>
  <si>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</si>
  <si>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</si>
  <si>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</si>
  <si>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</si>
  <si>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</si>
  <si>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</si>
  <si>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</si>
  <si>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</si>
  <si>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</si>
  <si>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</si>
  <si>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</si>
  <si>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</si>
  <si>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</si>
  <si>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</si>
  <si>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</si>
  <si>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</si>
  <si>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</si>
  <si>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</si>
  <si>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</si>
  <si>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</si>
  <si>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</si>
  <si>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</si>
  <si>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</si>
  <si>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</si>
  <si>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</si>
  <si>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</si>
  <si>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</si>
  <si>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</si>
  <si>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</si>
  <si>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</si>
  <si>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</si>
  <si>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</si>
  <si>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</si>
  <si>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</si>
  <si>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</si>
  <si>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</si>
  <si>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</si>
  <si>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</si>
  <si>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</si>
  <si>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</si>
  <si>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</si>
  <si>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</si>
  <si>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</si>
  <si>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</si>
  <si>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</si>
  <si>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</si>
  <si>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</si>
  <si>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</si>
  <si>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</si>
  <si>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</si>
  <si>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</si>
  <si>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</si>
  <si>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</si>
  <si>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</si>
  <si>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</si>
  <si>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</si>
  <si>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</si>
  <si>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</si>
  <si>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</si>
  <si>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</si>
  <si>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</si>
  <si>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</si>
  <si>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</si>
  <si>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</si>
  <si>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</si>
  <si>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</si>
  <si>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</si>
  <si>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</si>
  <si>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</si>
  <si>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</si>
  <si>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</si>
  <si>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</si>
  <si>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</si>
  <si>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</si>
  <si>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</si>
  <si>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</si>
  <si>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</si>
  <si>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</si>
  <si>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</si>
  <si>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</si>
  <si>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</si>
  <si>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</si>
  <si>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</si>
  <si>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</si>
  <si>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</si>
  <si>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</si>
  <si>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</si>
  <si>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</si>
  <si>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</si>
  <si>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</si>
  <si>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</si>
  <si>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</si>
  <si>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</si>
  <si>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</si>
  <si>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</si>
  <si>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</si>
  <si>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</si>
  <si>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</si>
  <si>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</si>
  <si>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</si>
  <si>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</si>
  <si>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</si>
  <si>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</si>
  <si>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</si>
  <si>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</si>
  <si>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</si>
  <si>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</si>
  <si>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</si>
  <si>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</si>
  <si>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</si>
  <si>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</si>
  <si>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</si>
  <si>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</si>
  <si>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</si>
  <si>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</si>
  <si>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</si>
  <si>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</si>
  <si>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</si>
  <si>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</si>
  <si>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</si>
  <si>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</si>
  <si>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</si>
  <si>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</si>
  <si>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</si>
  <si>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</si>
  <si>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</si>
  <si>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</si>
  <si>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</si>
  <si>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</si>
  <si>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</si>
  <si>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</si>
  <si>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</si>
  <si>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</si>
  <si>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</si>
  <si>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</si>
  <si>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</si>
  <si>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</si>
  <si>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</si>
  <si>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</si>
  <si>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</si>
  <si>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</si>
  <si>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</si>
  <si>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</si>
  <si>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</si>
  <si>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</si>
  <si>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</si>
  <si>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</si>
  <si>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</si>
  <si>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</si>
  <si>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</si>
  <si>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</si>
  <si>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</si>
  <si>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</si>
  <si>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</si>
  <si>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</si>
  <si>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</si>
  <si>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</si>
  <si>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</si>
  <si>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</si>
  <si>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</si>
  <si>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</si>
  <si>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</si>
  <si>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</si>
  <si>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</si>
  <si>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</si>
  <si>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</si>
  <si>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</si>
  <si>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</si>
  <si>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</si>
  <si>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</si>
  <si>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</si>
  <si>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</si>
  <si>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</si>
  <si>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</si>
  <si>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</si>
  <si>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</si>
  <si>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</si>
  <si>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</si>
  <si>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</si>
  <si>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</si>
  <si>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</si>
  <si>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</si>
  <si>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</si>
  <si>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</si>
  <si>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</si>
  <si>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</si>
  <si>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</si>
  <si>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</si>
  <si>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</si>
  <si>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</si>
  <si>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</si>
  <si>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</si>
  <si>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</si>
  <si>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</si>
  <si>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</si>
  <si>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</si>
  <si>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</si>
  <si>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</si>
  <si>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</si>
  <si>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</si>
  <si>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</si>
  <si>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</si>
  <si>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</si>
  <si>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</si>
  <si>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</si>
  <si>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</si>
  <si>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</si>
  <si>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</si>
  <si>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</si>
  <si>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</si>
  <si>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</si>
  <si>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</si>
  <si>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</si>
  <si>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</si>
  <si>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</si>
  <si>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</si>
  <si>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</si>
  <si>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</si>
  <si>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</si>
  <si>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</si>
  <si>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</si>
  <si>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</si>
  <si>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</si>
  <si>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</si>
  <si>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</si>
  <si>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</si>
  <si>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</si>
  <si>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</si>
  <si>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</si>
  <si>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</si>
  <si>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</si>
  <si>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</si>
  <si>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</si>
  <si>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</si>
  <si>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</si>
  <si>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</si>
  <si>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</si>
  <si>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</si>
  <si>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</si>
  <si>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</si>
  <si>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</si>
  <si>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</si>
  <si>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</si>
  <si>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</si>
  <si>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</si>
  <si>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</si>
  <si>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</si>
  <si>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</si>
  <si>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</si>
  <si>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</si>
  <si>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</si>
  <si>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</si>
  <si>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</si>
  <si>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</si>
  <si>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</si>
  <si>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</si>
  <si>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</si>
  <si>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</si>
  <si>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</si>
  <si>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</si>
  <si>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</si>
  <si>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</si>
  <si>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</si>
  <si>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</si>
  <si>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</si>
  <si>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</si>
  <si>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</si>
  <si>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</si>
  <si>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</si>
  <si>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</si>
  <si>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</si>
  <si>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</si>
  <si>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</si>
  <si>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</si>
  <si>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</si>
  <si>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</si>
  <si>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</si>
  <si>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</si>
  <si>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</si>
  <si>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</si>
  <si>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</si>
  <si>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</si>
  <si>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</si>
  <si>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</si>
  <si>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</si>
  <si>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</si>
  <si>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</si>
  <si>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</si>
  <si>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</si>
  <si>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</si>
  <si>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</si>
  <si>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</si>
  <si>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</si>
  <si>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</si>
  <si>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</si>
  <si>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</si>
  <si>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</si>
  <si>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</si>
  <si>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</si>
  <si>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</si>
  <si>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</si>
  <si>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</si>
  <si>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</si>
  <si>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</si>
  <si>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</si>
  <si>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</si>
  <si>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</si>
  <si>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</si>
  <si>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</si>
  <si>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</si>
  <si>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</si>
  <si>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</si>
  <si>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</si>
  <si>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</si>
  <si>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</si>
  <si>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</si>
  <si>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</si>
  <si>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</si>
  <si>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</si>
  <si>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</si>
  <si>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</si>
  <si>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</si>
  <si>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</si>
  <si>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</si>
  <si>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</si>
  <si>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</si>
  <si>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</si>
  <si>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</si>
  <si>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</si>
  <si>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</si>
  <si>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</si>
  <si>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</si>
  <si>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</si>
  <si>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</si>
  <si>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</si>
  <si>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</si>
  <si>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</si>
  <si>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</si>
  <si>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</si>
  <si>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</si>
  <si>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</si>
  <si>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</si>
  <si>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</si>
  <si>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</si>
  <si>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</si>
  <si>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</si>
  <si>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</si>
  <si>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</si>
  <si>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</si>
  <si>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</si>
  <si>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</si>
  <si>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</si>
  <si>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</si>
  <si>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</si>
  <si>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</si>
  <si>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</si>
  <si>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</si>
  <si>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</si>
  <si>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</si>
  <si>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</si>
  <si>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</si>
  <si>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</si>
  <si>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</si>
  <si>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</si>
  <si>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</si>
  <si>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</si>
  <si>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</si>
  <si>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</si>
  <si>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</si>
  <si>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</si>
  <si>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</si>
  <si>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</si>
  <si>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</si>
  <si>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</si>
  <si>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</si>
  <si>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</si>
  <si>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</si>
  <si>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</si>
  <si>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</si>
  <si>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</si>
  <si>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</si>
  <si>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</si>
  <si>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</si>
  <si>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</si>
  <si>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</si>
  <si>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</si>
  <si>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</si>
  <si>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</si>
  <si>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</si>
  <si>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</si>
  <si>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</si>
  <si>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</si>
  <si>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</si>
  <si>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</si>
  <si>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</si>
  <si>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</si>
  <si>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</si>
  <si>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</si>
  <si>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</si>
  <si>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</si>
  <si>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</si>
  <si>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</si>
  <si>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</si>
  <si>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</si>
  <si>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</si>
  <si>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</si>
  <si>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</si>
  <si>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</si>
  <si>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</si>
  <si>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</si>
  <si>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</si>
  <si>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</si>
  <si>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</si>
  <si>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</si>
  <si>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</si>
  <si>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</si>
  <si>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</si>
  <si>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</si>
  <si>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</si>
  <si>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</si>
  <si>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</si>
  <si>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</si>
  <si>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</si>
  <si>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</si>
  <si>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</si>
  <si>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</si>
  <si>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</si>
  <si>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</si>
  <si>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</si>
  <si>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</si>
  <si>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</si>
  <si>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</si>
  <si>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</si>
  <si>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</si>
  <si>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</si>
  <si>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</si>
  <si>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</si>
  <si>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</si>
  <si>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</si>
  <si>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</si>
  <si>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</si>
  <si>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</si>
  <si>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</si>
  <si>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</si>
  <si>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</si>
  <si>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</si>
  <si>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</si>
  <si>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</si>
  <si>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</si>
  <si>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</si>
  <si>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</si>
  <si>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</si>
  <si>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</si>
  <si>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</si>
  <si>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</si>
  <si>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</si>
  <si>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</si>
  <si>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</si>
  <si>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</si>
  <si>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</si>
  <si>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</si>
  <si>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</si>
  <si>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</si>
  <si>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</si>
  <si>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</si>
  <si>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</si>
  <si>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</si>
  <si>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</si>
  <si>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</si>
  <si>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</si>
  <si>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</si>
  <si>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</si>
  <si>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</si>
  <si>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</si>
  <si>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</si>
  <si>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</si>
  <si>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</si>
  <si>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</si>
  <si>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</si>
  <si>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</si>
  <si>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</si>
  <si>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</si>
  <si>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</si>
  <si>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</si>
  <si>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</si>
  <si>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</si>
  <si>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</si>
  <si>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</si>
  <si>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</si>
  <si>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</si>
  <si>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</si>
  <si>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</si>
  <si>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</si>
  <si>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</si>
  <si>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</si>
  <si>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</si>
  <si>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</si>
  <si>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</si>
  <si>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</si>
  <si>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</si>
  <si>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</si>
  <si>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</si>
  <si>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</si>
  <si>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</si>
  <si>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</si>
  <si>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</si>
  <si>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</si>
  <si>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</si>
  <si>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</si>
  <si>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</si>
  <si>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</si>
  <si>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</si>
  <si>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</si>
  <si>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</si>
  <si>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</si>
  <si>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</si>
  <si>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</si>
  <si>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</si>
  <si>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</si>
  <si>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</si>
  <si>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</si>
  <si>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</si>
  <si>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</si>
  <si>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</si>
  <si>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</si>
  <si>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</si>
  <si>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</si>
  <si>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</si>
  <si>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</si>
  <si>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</si>
  <si>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</si>
  <si>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</si>
  <si>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</si>
  <si>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</si>
  <si>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</si>
  <si>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</si>
  <si>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</si>
  <si>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</si>
  <si>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</si>
  <si>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</si>
  <si>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</si>
  <si>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</si>
  <si>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</si>
  <si>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</si>
  <si>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</si>
  <si>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</si>
  <si>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</si>
  <si>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</si>
  <si>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</si>
  <si>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</si>
  <si>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</si>
  <si>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</si>
  <si>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</si>
  <si>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</si>
  <si>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</si>
  <si>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</si>
  <si>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</si>
  <si>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</si>
  <si>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</si>
  <si>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</si>
  <si>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</si>
  <si>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</si>
  <si>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</si>
  <si>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</si>
  <si>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</si>
  <si>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</si>
  <si>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</si>
  <si>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</si>
  <si>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</si>
  <si>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</si>
  <si>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</si>
  <si>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</si>
  <si>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</si>
  <si>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</si>
  <si>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</si>
  <si>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</si>
  <si>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</si>
  <si>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</si>
  <si>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</si>
  <si>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</si>
  <si>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</si>
  <si>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</si>
  <si>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</si>
  <si>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</si>
  <si>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</si>
  <si>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</si>
  <si>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</si>
  <si>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</si>
  <si>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</si>
  <si>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</si>
  <si>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</si>
  <si>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</si>
  <si>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</si>
  <si>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</si>
  <si>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</si>
  <si>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</si>
  <si>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</si>
  <si>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</si>
  <si>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</si>
  <si>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</si>
  <si>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</si>
  <si>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</si>
  <si>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</si>
  <si>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</si>
  <si>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</si>
  <si>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</si>
  <si>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</si>
  <si>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</si>
  <si>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</si>
  <si>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</si>
  <si>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</si>
  <si>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</si>
  <si>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</si>
  <si>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</si>
  <si>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</si>
  <si>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</si>
  <si>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</si>
  <si>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</si>
  <si>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</si>
  <si>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</si>
  <si>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</si>
  <si>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</si>
  <si>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</si>
  <si>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</si>
  <si>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</si>
  <si>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</si>
  <si>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</si>
  <si>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</si>
  <si>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</si>
  <si>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</si>
  <si>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</si>
  <si>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</si>
  <si>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</si>
  <si>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</si>
  <si>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</si>
  <si>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</si>
  <si>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</si>
  <si>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</si>
  <si>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</si>
  <si>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</si>
  <si>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</si>
  <si>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</si>
  <si>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</si>
  <si>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</si>
  <si>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</si>
  <si>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</si>
  <si>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</si>
  <si>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</si>
  <si>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</si>
  <si>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</si>
  <si>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</si>
  <si>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</si>
  <si>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</si>
  <si>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</si>
  <si>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</si>
  <si>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</si>
  <si>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</si>
  <si>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</si>
  <si>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</si>
  <si>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</si>
  <si>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</si>
  <si>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</si>
  <si>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</si>
  <si>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</si>
  <si>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</si>
  <si>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</si>
  <si>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</si>
  <si>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</si>
  <si>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</si>
  <si>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</si>
  <si>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</si>
  <si>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</si>
  <si>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</si>
  <si>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</si>
  <si>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</si>
  <si>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</si>
  <si>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</si>
  <si>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</si>
  <si>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</si>
  <si>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</si>
  <si>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</si>
  <si>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</si>
  <si>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</si>
  <si>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</si>
  <si>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</si>
  <si>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</si>
  <si>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</si>
  <si>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</si>
  <si>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</si>
  <si>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</si>
  <si>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</si>
  <si>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</si>
  <si>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</si>
  <si>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</si>
  <si>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</si>
  <si>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</si>
  <si>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</si>
  <si>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</si>
  <si>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</si>
  <si>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</si>
  <si>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</si>
  <si>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</si>
  <si>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</si>
  <si>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</si>
  <si>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</si>
  <si>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</si>
  <si>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</si>
  <si>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</si>
  <si>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</si>
  <si>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</si>
  <si>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</si>
  <si>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</si>
  <si>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</si>
  <si>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</si>
  <si>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</si>
  <si>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</si>
  <si>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</si>
  <si>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</si>
  <si>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</si>
  <si>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</si>
  <si>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</si>
  <si>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</si>
  <si>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</si>
  <si>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</si>
  <si>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</si>
  <si>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</si>
  <si>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</si>
  <si>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</si>
  <si>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</si>
  <si>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</si>
  <si>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</si>
  <si>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</si>
  <si>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</si>
  <si>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</si>
  <si>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</si>
  <si>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</si>
  <si>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</si>
  <si>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</si>
  <si>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</si>
  <si>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</si>
  <si>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</si>
  <si>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</si>
  <si>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</si>
  <si>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</si>
  <si>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</si>
  <si>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</si>
  <si>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</si>
  <si>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</si>
  <si>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</si>
  <si>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</si>
  <si>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</si>
  <si>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</si>
  <si>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</si>
  <si>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</si>
  <si>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</si>
  <si>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</si>
  <si>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</si>
  <si>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</si>
  <si>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</si>
  <si>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</si>
  <si>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</si>
  <si>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</si>
  <si>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</si>
  <si>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</si>
  <si>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</si>
  <si>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</si>
  <si>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</si>
  <si>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</si>
  <si>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</si>
  <si>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</si>
  <si>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</si>
  <si>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</si>
  <si>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</si>
  <si>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</si>
  <si>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</si>
  <si>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</si>
  <si>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</si>
  <si>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</si>
  <si>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</si>
  <si>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</si>
  <si>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</si>
  <si>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</si>
  <si>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</si>
  <si>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</si>
  <si>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</si>
  <si>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</si>
  <si>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</si>
  <si>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</si>
  <si>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</si>
  <si>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</si>
  <si>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</si>
  <si>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</si>
  <si>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</si>
  <si>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</si>
  <si>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</si>
  <si>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</si>
  <si>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</si>
  <si>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</si>
  <si>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</si>
  <si>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</si>
  <si>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</si>
  <si>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</si>
  <si>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</si>
  <si>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</si>
  <si>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</si>
  <si>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</si>
  <si>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</si>
  <si>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</si>
  <si>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</si>
  <si>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</si>
  <si>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</si>
  <si>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</si>
  <si>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</si>
  <si>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</si>
  <si>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</si>
  <si>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</si>
  <si>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</si>
  <si>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</si>
  <si>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</si>
  <si>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</si>
  <si>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</si>
  <si>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</si>
  <si>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</si>
  <si>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</si>
  <si>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</si>
  <si>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</si>
  <si>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</si>
  <si>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</si>
  <si>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</si>
  <si>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</si>
  <si>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</si>
  <si>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</si>
  <si>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</si>
  <si>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</si>
  <si>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</si>
  <si>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</si>
  <si>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</si>
  <si>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</si>
  <si>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</si>
  <si>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</si>
  <si>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</si>
  <si>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</si>
  <si>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</si>
  <si>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</si>
  <si>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</si>
  <si>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</si>
  <si>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</si>
  <si>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</si>
  <si>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</si>
  <si>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</si>
  <si>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</si>
  <si>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</si>
  <si>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</si>
  <si>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</si>
  <si>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</si>
  <si>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</si>
  <si>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</si>
  <si>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</si>
  <si>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</si>
  <si>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</si>
  <si>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</si>
  <si>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</si>
  <si>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</si>
  <si>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</si>
  <si>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</si>
  <si>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</si>
  <si>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</si>
  <si>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</si>
  <si>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</si>
  <si>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</si>
  <si>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</si>
  <si>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</si>
  <si>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</si>
  <si>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</si>
  <si>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</si>
  <si>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</si>
  <si>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</si>
  <si>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</si>
  <si>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</si>
  <si>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</si>
  <si>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</si>
  <si>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</si>
  <si>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</si>
  <si>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</si>
  <si>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</si>
  <si>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</si>
  <si>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</si>
  <si>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</si>
  <si>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</si>
  <si>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</si>
  <si>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</si>
  <si>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</si>
  <si>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</si>
  <si>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</si>
  <si>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</si>
  <si>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</si>
  <si>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</si>
  <si>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</si>
  <si>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</si>
  <si>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</si>
  <si>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</si>
  <si>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</si>
  <si>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</si>
  <si>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</si>
  <si>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</si>
  <si>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</si>
  <si>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</si>
  <si>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</si>
  <si>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</si>
  <si>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</si>
  <si>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</si>
  <si>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</si>
  <si>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</si>
  <si>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</si>
  <si>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</si>
  <si>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</si>
  <si>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</si>
  <si>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</si>
  <si>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</si>
  <si>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</si>
  <si>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</si>
  <si>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</si>
  <si>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</si>
  <si>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</si>
  <si>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</si>
  <si>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</si>
  <si>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</si>
  <si>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</si>
  <si>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</si>
  <si>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</si>
  <si>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</si>
  <si>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</si>
  <si>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</si>
  <si>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</si>
  <si>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</si>
  <si>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</si>
  <si>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</si>
  <si>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</si>
  <si>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</si>
  <si>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</si>
  <si>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</si>
  <si>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</si>
  <si>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</si>
  <si>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</si>
  <si>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</si>
  <si>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</si>
  <si>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</si>
  <si>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</si>
  <si>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</si>
  <si>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</si>
  <si>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</si>
  <si>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</si>
  <si>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</si>
  <si>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</si>
  <si>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</si>
  <si>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</si>
  <si>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</si>
  <si>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</si>
  <si>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</si>
  <si>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</si>
  <si>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</si>
  <si>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</si>
  <si>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</si>
  <si>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</si>
  <si>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</si>
  <si>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</si>
  <si>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</si>
  <si>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</si>
  <si>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</si>
  <si>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</si>
  <si>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</si>
  <si>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</si>
  <si>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</si>
  <si>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</si>
  <si>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</si>
  <si>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</si>
  <si>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</si>
  <si>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</si>
  <si>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</si>
  <si>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</si>
  <si>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</si>
  <si>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</si>
  <si>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</si>
  <si>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</si>
  <si>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</si>
  <si>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</si>
  <si>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</si>
  <si>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</si>
  <si>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</si>
  <si>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</si>
  <si>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</si>
  <si>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</si>
  <si>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</si>
  <si>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</si>
  <si>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</si>
  <si>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</si>
  <si>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</si>
  <si>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</si>
  <si>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</si>
  <si>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</si>
  <si>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</si>
  <si>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</si>
  <si>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</si>
  <si>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</si>
  <si>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</si>
  <si>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</si>
  <si>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</si>
  <si>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</si>
  <si>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</si>
  <si>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</si>
  <si>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</si>
  <si>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</si>
  <si>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</si>
  <si>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</si>
  <si>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</si>
  <si>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</si>
  <si>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</si>
  <si>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</si>
  <si>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</si>
  <si>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</si>
  <si>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</si>
  <si>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</si>
  <si>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</si>
  <si>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</si>
  <si>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</si>
  <si>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</si>
  <si>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</si>
  <si>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</si>
  <si>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</si>
  <si>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</si>
  <si>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</si>
  <si>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</si>
  <si>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</si>
  <si>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</si>
  <si>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</si>
  <si>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</si>
  <si>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</si>
  <si>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</si>
  <si>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</si>
  <si>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</si>
  <si>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</si>
  <si>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</si>
  <si>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</si>
  <si>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</si>
  <si>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</si>
  <si>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</si>
  <si>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</si>
  <si>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</si>
  <si>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</si>
  <si>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</si>
  <si>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</si>
  <si>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</si>
  <si>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</si>
  <si>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</si>
  <si>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</si>
  <si>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</si>
  <si>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</si>
  <si>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</si>
  <si>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</si>
  <si>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</si>
  <si>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</si>
  <si>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</si>
  <si>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</si>
  <si>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</si>
  <si>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</si>
  <si>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</si>
  <si>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</si>
  <si>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</si>
  <si>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</si>
  <si>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</si>
  <si>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</si>
  <si>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</si>
  <si>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</si>
  <si>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</si>
  <si>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</si>
  <si>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</si>
  <si>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</si>
  <si>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</si>
  <si>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</si>
  <si>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</si>
  <si>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</si>
  <si>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</si>
  <si>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</si>
  <si>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</si>
  <si>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</si>
  <si>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</si>
  <si>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</si>
  <si>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</si>
  <si>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</si>
  <si>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</si>
  <si>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</si>
  <si>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</si>
  <si>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</si>
  <si>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</si>
  <si>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</si>
  <si>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</si>
  <si>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</si>
  <si>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Edgar</t>
  </si>
  <si>
    <t>23231 Illinois Highway 1</t>
  </si>
  <si>
    <t>Chrisman</t>
  </si>
  <si>
    <t>James Acklin</t>
  </si>
  <si>
    <t>217-269-2513</t>
  </si>
  <si>
    <t>Daughhetee &amp; Parks Management Consulting PC</t>
  </si>
  <si>
    <t>Joe Daughhetee</t>
  </si>
  <si>
    <t>2200A Kickapoo Drive</t>
  </si>
  <si>
    <t>Danville</t>
  </si>
  <si>
    <t>IL</t>
  </si>
  <si>
    <t>217-431-2727</t>
  </si>
  <si>
    <t>217-431-3273</t>
  </si>
  <si>
    <t>006-004888</t>
  </si>
  <si>
    <t>joeagcpa@yahoo.com</t>
  </si>
  <si>
    <t>Daughhettee &amp; Parks Management Consulting PC</t>
  </si>
  <si>
    <t>Life Safety Bonds</t>
  </si>
  <si>
    <t>Edgar County CUD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</si>
</sst>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1056409</xdr:colOff>
          <xdr:row>4</xdr:row>
          <xdr:rowOff>90920</xdr:rowOff>
        </xdr:from>
        <xdr:to>
          <xdr:col>0</xdr:col>
          <xdr:colOff>1967346</xdr:colOff>
          <xdr:row>8</xdr:row>
          <xdr:rowOff>129020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1"/>
      <c r="E5" s="361"/>
      <c r="H5" s="192"/>
      <c r="I5" s="2151" t="s">
        <v>769</v>
      </c>
      <c r="J5" s="2150"/>
      <c r="K5" s="2150"/>
      <c r="L5" s="2150"/>
      <c r="M5" s="2150"/>
      <c r="N5" s="2150"/>
      <c r="O5" s="2150"/>
      <c r="P5" s="2150"/>
      <c r="Q5" s="2150"/>
      <c r="R5" s="2150"/>
      <c r="S5" s="2150"/>
    </row>
    <row r="6" spans="1:28" ht="14.1" customHeight="1" x14ac:dyDescent="0.2">
      <c r="B6" s="441"/>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2"/>
      <c r="K11" s="180"/>
      <c r="O11" s="1702" t="s">
        <v>2096</v>
      </c>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5">
        <v>11023006026</v>
      </c>
      <c r="B13" s="2176"/>
      <c r="C13" s="2176"/>
      <c r="D13" s="2176"/>
      <c r="E13" s="2176"/>
      <c r="F13" s="2176"/>
      <c r="G13" s="2176"/>
      <c r="H13" s="2177"/>
      <c r="I13" s="184"/>
      <c r="J13" s="183"/>
      <c r="K13" s="181"/>
      <c r="L13" s="183"/>
      <c r="M13" s="183"/>
      <c r="N13" s="183"/>
      <c r="O13" s="183"/>
      <c r="P13" s="183"/>
      <c r="Q13" s="183"/>
      <c r="R13" s="183"/>
      <c r="S13" s="183"/>
      <c r="T13" s="2180" t="s">
        <v>2102</v>
      </c>
      <c r="U13" s="2181"/>
      <c r="V13" s="2181"/>
      <c r="W13" s="2181"/>
      <c r="X13" s="2181"/>
      <c r="Y13" s="2182"/>
      <c r="Z13" s="2182"/>
      <c r="AA13" s="218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9" t="s">
        <v>2097</v>
      </c>
      <c r="B15" s="2178"/>
      <c r="C15" s="2178"/>
      <c r="D15" s="2178"/>
      <c r="E15" s="2178"/>
      <c r="F15" s="2178"/>
      <c r="G15" s="2178"/>
      <c r="H15" s="2179"/>
      <c r="T15" s="2110" t="s">
        <v>2103</v>
      </c>
      <c r="U15" s="2131"/>
      <c r="V15" s="2131"/>
      <c r="W15" s="2131"/>
      <c r="X15" s="2131"/>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2113</v>
      </c>
      <c r="B17" s="2136"/>
      <c r="C17" s="2136"/>
      <c r="D17" s="2136"/>
      <c r="E17" s="2136"/>
      <c r="F17" s="2136"/>
      <c r="G17" s="2136"/>
      <c r="H17" s="2161"/>
      <c r="T17" s="2189" t="s">
        <v>2104</v>
      </c>
      <c r="U17" s="2190"/>
      <c r="V17" s="2190"/>
      <c r="W17" s="2190"/>
      <c r="X17" s="2190"/>
      <c r="Y17" s="2190"/>
      <c r="Z17" s="2190"/>
      <c r="AA17" s="2191"/>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4" t="s">
        <v>766</v>
      </c>
      <c r="AA18" s="200"/>
    </row>
    <row r="19" spans="1:27" ht="13.5" customHeight="1" x14ac:dyDescent="0.2">
      <c r="A19" s="2129" t="s">
        <v>2098</v>
      </c>
      <c r="B19" s="2127"/>
      <c r="C19" s="2127"/>
      <c r="D19" s="2127"/>
      <c r="E19" s="2127"/>
      <c r="F19" s="2127"/>
      <c r="G19" s="2127"/>
      <c r="H19" s="2109"/>
      <c r="I19" s="183"/>
      <c r="J19" s="376"/>
      <c r="K19" s="194"/>
      <c r="L19" s="192"/>
      <c r="M19" s="651" t="s">
        <v>355</v>
      </c>
      <c r="P19" s="180"/>
      <c r="Q19" s="180"/>
      <c r="R19" s="180"/>
      <c r="S19" s="184"/>
      <c r="T19" s="2129" t="s">
        <v>2105</v>
      </c>
      <c r="U19" s="2108"/>
      <c r="V19" s="2108"/>
      <c r="W19" s="2109"/>
      <c r="X19" s="2126" t="s">
        <v>2106</v>
      </c>
      <c r="Y19" s="2188"/>
      <c r="Z19" s="2186">
        <v>61832</v>
      </c>
      <c r="AA19" s="218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2107</v>
      </c>
      <c r="U21" s="2195"/>
      <c r="V21" s="2195"/>
      <c r="W21" s="2195"/>
      <c r="X21" s="2200" t="s">
        <v>2108</v>
      </c>
      <c r="Y21" s="2198"/>
      <c r="Z21" s="2198"/>
      <c r="AA21" s="2199"/>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1905</v>
      </c>
      <c r="U22" s="270"/>
      <c r="V22" s="340"/>
      <c r="W22" s="270"/>
      <c r="X22" s="1915" t="s">
        <v>1574</v>
      </c>
      <c r="Z22" s="199"/>
      <c r="AA22" s="200"/>
    </row>
    <row r="23" spans="1:27" ht="13.5" customHeight="1" x14ac:dyDescent="0.2">
      <c r="A23" s="2152"/>
      <c r="B23" s="2153"/>
      <c r="C23" s="2153"/>
      <c r="D23" s="2153"/>
      <c r="E23" s="2153"/>
      <c r="F23" s="2153"/>
      <c r="G23" s="2153"/>
      <c r="H23" s="2154"/>
      <c r="T23" s="2135" t="s">
        <v>2109</v>
      </c>
      <c r="U23" s="2195"/>
      <c r="V23" s="2195"/>
      <c r="W23" s="2195"/>
      <c r="X23" s="2197">
        <v>43101</v>
      </c>
      <c r="Y23" s="2198"/>
      <c r="Z23" s="2198"/>
      <c r="AA23" s="219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61924</v>
      </c>
      <c r="B25" s="2108"/>
      <c r="C25" s="2108"/>
      <c r="D25" s="2108"/>
      <c r="E25" s="2108"/>
      <c r="F25" s="2108"/>
      <c r="G25" s="2108"/>
      <c r="H25" s="2109"/>
      <c r="I25" s="652"/>
      <c r="J25" s="203"/>
      <c r="K25" s="203"/>
      <c r="L25" s="203"/>
      <c r="M25" s="203"/>
      <c r="N25" s="203"/>
      <c r="O25" s="203"/>
      <c r="P25" s="203"/>
      <c r="Q25" s="203"/>
      <c r="R25" s="203"/>
      <c r="S25" s="204"/>
      <c r="T25" s="2192" t="s">
        <v>2110</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5" t="s">
        <v>2100</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t="s">
        <v>2101</v>
      </c>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election activeCell="S72" sqref="S7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2111</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47" sqref="L4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51677043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2.8506E-2</v>
      </c>
      <c r="E10" s="99" t="s">
        <v>1164</v>
      </c>
      <c r="F10" s="468">
        <v>4.8479999999999999E-3</v>
      </c>
      <c r="G10" s="99" t="s">
        <v>1164</v>
      </c>
      <c r="H10" s="468">
        <v>1.939E-3</v>
      </c>
      <c r="I10" s="99" t="s">
        <v>1165</v>
      </c>
      <c r="J10" s="469">
        <f>ROUND(D10+F10+H10,5)</f>
        <v>3.5290000000000002E-2</v>
      </c>
      <c r="K10" s="92"/>
      <c r="L10" s="468">
        <v>4.8479999999999999E-3</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3146225</v>
      </c>
      <c r="E16" s="99"/>
      <c r="F16" s="81">
        <f>SUM('Acct Summary 7-8'!C17,'Acct Summary 7-8'!D17,'Acct Summary 7-8'!F17)</f>
        <v>2882044</v>
      </c>
      <c r="G16" s="99"/>
      <c r="H16" s="81">
        <f>SUM(D16-F16)</f>
        <v>264181</v>
      </c>
      <c r="I16" s="92"/>
      <c r="J16" s="81">
        <f>SUM('Acct Summary 7-8'!C81,'Acct Summary 7-8'!D81,'Acct Summary 7-8'!F81,'Acct Summary 7-8'!I81)</f>
        <v>1176888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7131431.9340000004</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Edgar County CUD 6</v>
      </c>
      <c r="E7" s="135"/>
      <c r="G7" s="136"/>
      <c r="H7" s="137"/>
      <c r="I7" s="137"/>
      <c r="J7" s="137"/>
      <c r="K7" s="137"/>
      <c r="L7"/>
      <c r="M7"/>
      <c r="N7"/>
      <c r="O7"/>
      <c r="P7"/>
    </row>
    <row r="8" spans="1:18" ht="12.75" x14ac:dyDescent="0.2">
      <c r="A8"/>
      <c r="B8"/>
      <c r="C8" s="133" t="s">
        <v>1316</v>
      </c>
      <c r="D8" s="138">
        <f>COVER!A13</f>
        <v>11023006026</v>
      </c>
      <c r="E8" s="139"/>
      <c r="G8"/>
      <c r="H8"/>
      <c r="I8"/>
      <c r="J8"/>
      <c r="K8"/>
      <c r="L8"/>
      <c r="M8"/>
      <c r="N8"/>
      <c r="O8"/>
      <c r="P8"/>
    </row>
    <row r="9" spans="1:18" ht="12.75" x14ac:dyDescent="0.2">
      <c r="A9"/>
      <c r="B9"/>
      <c r="C9" s="133" t="s">
        <v>809</v>
      </c>
      <c r="D9" s="332" t="str">
        <f>COVER!A15</f>
        <v>Edgar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1176888</v>
      </c>
      <c r="I12" s="1151"/>
      <c r="J12" s="1151"/>
      <c r="K12" s="1152">
        <f>TRUNC((H12/H13*100000),5)/100000</f>
        <v>0.37406352050000002</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3146225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2882044</v>
      </c>
      <c r="I17" s="1151"/>
      <c r="J17" s="1157"/>
      <c r="K17" s="1152">
        <f>TRUNC((H17/H18*100000),5)/100000</f>
        <v>0.91603238800000009</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3146225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1176888</v>
      </c>
      <c r="I24" s="676"/>
      <c r="J24" s="676"/>
      <c r="K24" s="1161">
        <f>TRUNC(((H24/H25*100000)/100000),2)</f>
        <v>147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8005.67778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1550130.42035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7131431.9340000004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pane="bottomLeft" activeCell="M42" sqref="M4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862837</v>
      </c>
      <c r="D4" s="408">
        <v>233978</v>
      </c>
      <c r="E4" s="408">
        <v>9405</v>
      </c>
      <c r="F4" s="408">
        <v>80073</v>
      </c>
      <c r="G4" s="408">
        <v>74039</v>
      </c>
      <c r="H4" s="408"/>
      <c r="I4" s="408"/>
      <c r="J4" s="432">
        <v>8985</v>
      </c>
      <c r="K4" s="408">
        <v>48458</v>
      </c>
      <c r="L4" s="408">
        <v>61826</v>
      </c>
      <c r="M4" s="429"/>
      <c r="N4" s="478"/>
    </row>
    <row r="5" spans="1:14" x14ac:dyDescent="0.2">
      <c r="A5" s="473" t="s">
        <v>1151</v>
      </c>
      <c r="B5" s="39">
        <v>120</v>
      </c>
      <c r="C5" s="679"/>
      <c r="D5" s="408"/>
      <c r="E5" s="408">
        <v>367610</v>
      </c>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862837</v>
      </c>
      <c r="D13" s="681">
        <f t="shared" ref="D13:L13" si="0">SUM(D4:D12)</f>
        <v>233978</v>
      </c>
      <c r="E13" s="681">
        <f t="shared" si="0"/>
        <v>377015</v>
      </c>
      <c r="F13" s="681">
        <f t="shared" si="0"/>
        <v>80073</v>
      </c>
      <c r="G13" s="681">
        <f t="shared" si="0"/>
        <v>74039</v>
      </c>
      <c r="H13" s="681">
        <f t="shared" si="0"/>
        <v>0</v>
      </c>
      <c r="I13" s="681">
        <f t="shared" si="0"/>
        <v>0</v>
      </c>
      <c r="J13" s="681">
        <f t="shared" si="0"/>
        <v>8985</v>
      </c>
      <c r="K13" s="681">
        <f t="shared" si="0"/>
        <v>48458</v>
      </c>
      <c r="L13" s="681">
        <f t="shared" si="0"/>
        <v>61826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32000</v>
      </c>
      <c r="N16" s="711"/>
    </row>
    <row r="17" spans="1:14" s="696" customFormat="1" ht="12.75" customHeight="1" x14ac:dyDescent="0.2">
      <c r="A17" s="710" t="s">
        <v>1693</v>
      </c>
      <c r="B17" s="538">
        <v>230</v>
      </c>
      <c r="C17" s="503"/>
      <c r="D17" s="503"/>
      <c r="E17" s="503"/>
      <c r="F17" s="503"/>
      <c r="G17" s="503"/>
      <c r="H17" s="503"/>
      <c r="I17" s="503"/>
      <c r="J17" s="503"/>
      <c r="K17" s="503"/>
      <c r="L17" s="503"/>
      <c r="M17" s="432">
        <v>2852957</v>
      </c>
      <c r="N17" s="711"/>
    </row>
    <row r="18" spans="1:14" s="696" customFormat="1" ht="12.75" customHeight="1" x14ac:dyDescent="0.2">
      <c r="A18" s="710" t="s">
        <v>1694</v>
      </c>
      <c r="B18" s="538">
        <v>240</v>
      </c>
      <c r="C18" s="503"/>
      <c r="D18" s="503"/>
      <c r="E18" s="503"/>
      <c r="F18" s="503"/>
      <c r="G18" s="503"/>
      <c r="H18" s="503"/>
      <c r="I18" s="503"/>
      <c r="J18" s="503"/>
      <c r="K18" s="503"/>
      <c r="L18" s="503"/>
      <c r="M18" s="432">
        <v>47862</v>
      </c>
      <c r="N18" s="711"/>
    </row>
    <row r="19" spans="1:14" s="696" customFormat="1" ht="12.75" customHeight="1" x14ac:dyDescent="0.2">
      <c r="A19" s="710" t="s">
        <v>1695</v>
      </c>
      <c r="B19" s="538">
        <v>250</v>
      </c>
      <c r="C19" s="503"/>
      <c r="D19" s="503"/>
      <c r="E19" s="503"/>
      <c r="F19" s="503"/>
      <c r="G19" s="503"/>
      <c r="H19" s="503"/>
      <c r="I19" s="503"/>
      <c r="J19" s="503"/>
      <c r="K19" s="503"/>
      <c r="L19" s="503"/>
      <c r="M19" s="432"/>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2932819</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61826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61826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v>377015</v>
      </c>
      <c r="F38" s="719"/>
      <c r="G38" s="719">
        <v>74039</v>
      </c>
      <c r="H38" s="719"/>
      <c r="I38" s="719"/>
      <c r="J38" s="718">
        <v>8985</v>
      </c>
      <c r="K38" s="719">
        <v>48458</v>
      </c>
      <c r="L38" s="1090"/>
      <c r="M38" s="686"/>
      <c r="N38" s="686"/>
    </row>
    <row r="39" spans="1:14" customFormat="1" ht="13.5" customHeight="1" x14ac:dyDescent="0.2">
      <c r="A39" s="620" t="s">
        <v>398</v>
      </c>
      <c r="B39" s="538">
        <v>730</v>
      </c>
      <c r="C39" s="719">
        <v>862837</v>
      </c>
      <c r="D39" s="719">
        <v>233978</v>
      </c>
      <c r="E39" s="719"/>
      <c r="F39" s="719">
        <v>80073</v>
      </c>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2932819</v>
      </c>
      <c r="N40" s="686"/>
    </row>
    <row r="41" spans="1:14" ht="13.5" customHeight="1" thickBot="1" x14ac:dyDescent="0.25">
      <c r="A41" s="460" t="s">
        <v>741</v>
      </c>
      <c r="B41" s="451"/>
      <c r="C41" s="481">
        <f>(SUM(C34,C37,C38,C39))</f>
        <v>862837</v>
      </c>
      <c r="D41" s="481">
        <f t="shared" ref="D41:L41" si="2">SUM(D34,D37,D38:D39)</f>
        <v>233978</v>
      </c>
      <c r="E41" s="481">
        <f t="shared" si="2"/>
        <v>377015</v>
      </c>
      <c r="F41" s="481">
        <f t="shared" si="2"/>
        <v>80073</v>
      </c>
      <c r="G41" s="481">
        <f t="shared" si="2"/>
        <v>74039</v>
      </c>
      <c r="H41" s="481">
        <f t="shared" si="2"/>
        <v>0</v>
      </c>
      <c r="I41" s="481">
        <f t="shared" si="2"/>
        <v>0</v>
      </c>
      <c r="J41" s="481">
        <f t="shared" si="2"/>
        <v>8985</v>
      </c>
      <c r="K41" s="481">
        <f t="shared" si="2"/>
        <v>48458</v>
      </c>
      <c r="L41" s="481">
        <f t="shared" si="2"/>
        <v>61826</v>
      </c>
      <c r="M41" s="481">
        <f>SUM(M40)</f>
        <v>2932819</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4" sqref="C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1815790</v>
      </c>
      <c r="D4" s="687">
        <f>'Revenues 9-14'!D109</f>
        <v>259554</v>
      </c>
      <c r="E4" s="687">
        <f>'Revenues 9-14'!E109</f>
        <v>15805</v>
      </c>
      <c r="F4" s="687">
        <f>'Revenues 9-14'!F109</f>
        <v>101279</v>
      </c>
      <c r="G4" s="687">
        <f>'Revenues 9-14'!G109</f>
        <v>119740</v>
      </c>
      <c r="H4" s="687">
        <f>'Revenues 9-14'!H109</f>
        <v>0</v>
      </c>
      <c r="I4" s="687">
        <f>'Revenues 9-14'!I109</f>
        <v>24998</v>
      </c>
      <c r="J4" s="687">
        <f>'Revenues 9-14'!J109</f>
        <v>124974</v>
      </c>
      <c r="K4" s="687">
        <f>'Revenues 9-14'!K109</f>
        <v>24998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556680</v>
      </c>
      <c r="D6" s="688">
        <f>'Revenues 9-14'!D173</f>
        <v>65964</v>
      </c>
      <c r="E6" s="688">
        <f>'Revenues 9-14'!E173</f>
        <v>0</v>
      </c>
      <c r="F6" s="688">
        <f>'Revenues 9-14'!F173</f>
        <v>94972</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226988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2599458</v>
      </c>
      <c r="D8" s="481">
        <f t="shared" ref="D8:K8" si="0">SUM(D4:D7)</f>
        <v>325518</v>
      </c>
      <c r="E8" s="481">
        <f t="shared" si="0"/>
        <v>15805</v>
      </c>
      <c r="F8" s="481">
        <f t="shared" si="0"/>
        <v>196251</v>
      </c>
      <c r="G8" s="481">
        <f t="shared" si="0"/>
        <v>119740</v>
      </c>
      <c r="H8" s="481">
        <f t="shared" si="0"/>
        <v>0</v>
      </c>
      <c r="I8" s="481">
        <f t="shared" si="0"/>
        <v>24998</v>
      </c>
      <c r="J8" s="481">
        <f t="shared" si="0"/>
        <v>124974</v>
      </c>
      <c r="K8" s="481">
        <f t="shared" si="0"/>
        <v>24998</v>
      </c>
      <c r="L8" s="38"/>
    </row>
    <row r="9" spans="1:13" ht="15" thickTop="1" x14ac:dyDescent="0.2">
      <c r="A9" s="1009" t="s">
        <v>343</v>
      </c>
      <c r="B9" s="452">
        <v>3998</v>
      </c>
      <c r="C9" s="414">
        <v>584282</v>
      </c>
      <c r="D9" s="485"/>
      <c r="E9" s="414"/>
      <c r="F9" s="414"/>
      <c r="G9" s="692"/>
      <c r="H9" s="414"/>
      <c r="I9" s="490" t="s">
        <v>1365</v>
      </c>
      <c r="J9" s="431"/>
      <c r="K9" s="414"/>
      <c r="L9" s="38"/>
    </row>
    <row r="10" spans="1:13" s="47" customFormat="1" ht="13.5" thickBot="1" x14ac:dyDescent="0.25">
      <c r="A10" s="460" t="s">
        <v>1369</v>
      </c>
      <c r="B10" s="453"/>
      <c r="C10" s="481">
        <f>SUM(C8:C9)</f>
        <v>3183740</v>
      </c>
      <c r="D10" s="481">
        <f t="shared" ref="D10:K10" si="1">SUM(D8:D9)</f>
        <v>325518</v>
      </c>
      <c r="E10" s="481">
        <f t="shared" si="1"/>
        <v>15805</v>
      </c>
      <c r="F10" s="481">
        <f t="shared" si="1"/>
        <v>196251</v>
      </c>
      <c r="G10" s="481">
        <f t="shared" si="1"/>
        <v>119740</v>
      </c>
      <c r="H10" s="481">
        <f t="shared" si="1"/>
        <v>0</v>
      </c>
      <c r="I10" s="481">
        <f t="shared" si="1"/>
        <v>24998</v>
      </c>
      <c r="J10" s="481">
        <f t="shared" si="1"/>
        <v>124974</v>
      </c>
      <c r="K10" s="481">
        <f t="shared" si="1"/>
        <v>24998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1583181</v>
      </c>
      <c r="D12" s="494" t="s">
        <v>1365</v>
      </c>
      <c r="E12" s="429" t="s">
        <v>1365</v>
      </c>
      <c r="F12" s="429" t="s">
        <v>1365</v>
      </c>
      <c r="G12" s="687">
        <f>'Expenditures 15-22'!K223</f>
        <v>34963</v>
      </c>
      <c r="H12" s="427"/>
      <c r="I12" s="429" t="s">
        <v>1365</v>
      </c>
      <c r="J12" s="429" t="s">
        <v>1365</v>
      </c>
      <c r="K12" s="427" t="s">
        <v>1365</v>
      </c>
      <c r="L12" s="38"/>
    </row>
    <row r="13" spans="1:13" x14ac:dyDescent="0.2">
      <c r="A13" s="726" t="s">
        <v>525</v>
      </c>
      <c r="B13" s="292">
        <v>2000</v>
      </c>
      <c r="C13" s="688">
        <f>'Expenditures 15-22'!K74</f>
        <v>828329</v>
      </c>
      <c r="D13" s="688">
        <f>'Expenditures 15-22'!K129</f>
        <v>246701</v>
      </c>
      <c r="E13" s="478" t="s">
        <v>1365</v>
      </c>
      <c r="F13" s="688">
        <f>'Expenditures 15-22'!K178</f>
        <v>162850</v>
      </c>
      <c r="G13" s="688">
        <f>'Expenditures 15-22'!K273</f>
        <v>67622</v>
      </c>
      <c r="H13" s="688">
        <f>'Expenditures 15-22'!K296</f>
        <v>0</v>
      </c>
      <c r="I13" s="429" t="s">
        <v>1365</v>
      </c>
      <c r="J13" s="741">
        <f>'Expenditures 15-22'!K323</f>
        <v>127828</v>
      </c>
      <c r="K13" s="693">
        <f>'Expenditures 15-22'!K341</f>
        <v>550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60983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14728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2472493</v>
      </c>
      <c r="D17" s="481">
        <f t="shared" si="2"/>
        <v>246701</v>
      </c>
      <c r="E17" s="481">
        <f t="shared" si="2"/>
        <v>14728</v>
      </c>
      <c r="F17" s="481">
        <f t="shared" si="2"/>
        <v>162850</v>
      </c>
      <c r="G17" s="481">
        <f t="shared" si="2"/>
        <v>102585</v>
      </c>
      <c r="H17" s="481">
        <f t="shared" si="2"/>
        <v>0</v>
      </c>
      <c r="I17" s="429"/>
      <c r="J17" s="481">
        <f>SUM(J12:J16)</f>
        <v>127828</v>
      </c>
      <c r="K17" s="481">
        <f>SUM(K12:K16)</f>
        <v>550</v>
      </c>
      <c r="L17" s="38"/>
    </row>
    <row r="18" spans="1:12" ht="15" customHeight="1" thickTop="1" x14ac:dyDescent="0.2">
      <c r="A18" s="1010" t="s">
        <v>1298</v>
      </c>
      <c r="B18" s="257">
        <v>4180</v>
      </c>
      <c r="C18" s="687">
        <f t="shared" ref="C18:H18" si="3">C9</f>
        <v>584282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3056775</v>
      </c>
      <c r="D19" s="481">
        <f t="shared" si="4"/>
        <v>246701</v>
      </c>
      <c r="E19" s="481">
        <f t="shared" si="4"/>
        <v>14728</v>
      </c>
      <c r="F19" s="481">
        <f t="shared" si="4"/>
        <v>162850</v>
      </c>
      <c r="G19" s="481">
        <f t="shared" si="4"/>
        <v>102585</v>
      </c>
      <c r="H19" s="481">
        <f t="shared" si="4"/>
        <v>0</v>
      </c>
      <c r="I19" s="429"/>
      <c r="J19" s="481">
        <f>SUM(J17:J18)</f>
        <v>127828</v>
      </c>
      <c r="K19" s="481">
        <f>SUM(K17:K18)</f>
        <v>550</v>
      </c>
      <c r="L19" s="38"/>
    </row>
    <row r="20" spans="1:12" ht="27" thickTop="1" thickBot="1" x14ac:dyDescent="0.25">
      <c r="A20" s="454" t="s">
        <v>1299</v>
      </c>
      <c r="B20" s="455"/>
      <c r="C20" s="1008">
        <f>C8-C17</f>
        <v>126965</v>
      </c>
      <c r="D20" s="1008">
        <f t="shared" ref="D20:K20" si="5">D8-D17</f>
        <v>78817</v>
      </c>
      <c r="E20" s="1008">
        <f t="shared" si="5"/>
        <v>1077</v>
      </c>
      <c r="F20" s="1008">
        <f t="shared" si="5"/>
        <v>33401</v>
      </c>
      <c r="G20" s="1008">
        <f t="shared" si="5"/>
        <v>17155</v>
      </c>
      <c r="H20" s="1008">
        <f t="shared" si="5"/>
        <v>0</v>
      </c>
      <c r="I20" s="1008">
        <f t="shared" si="5"/>
        <v>24998</v>
      </c>
      <c r="J20" s="1008">
        <f t="shared" si="5"/>
        <v>-2854</v>
      </c>
      <c r="K20" s="1008">
        <f t="shared" si="5"/>
        <v>24448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24998</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24998</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24998</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24998</v>
      </c>
      <c r="J76" s="684">
        <f t="shared" si="7"/>
        <v>0</v>
      </c>
      <c r="K76" s="684">
        <f t="shared" si="7"/>
        <v>0</v>
      </c>
      <c r="L76" s="500"/>
    </row>
    <row r="77" spans="1:12" ht="14.25" thickTop="1" thickBot="1" x14ac:dyDescent="0.25">
      <c r="A77" s="1017" t="s">
        <v>1377</v>
      </c>
      <c r="B77" s="702"/>
      <c r="C77" s="440">
        <f t="shared" ref="C77:K77" si="8">C44-C76</f>
        <v>24998</v>
      </c>
      <c r="D77" s="440">
        <f t="shared" si="8"/>
        <v>0</v>
      </c>
      <c r="E77" s="440">
        <f t="shared" si="8"/>
        <v>0</v>
      </c>
      <c r="F77" s="440">
        <f t="shared" si="8"/>
        <v>0</v>
      </c>
      <c r="G77" s="440">
        <f t="shared" si="8"/>
        <v>0</v>
      </c>
      <c r="H77" s="440">
        <f t="shared" si="8"/>
        <v>0</v>
      </c>
      <c r="I77" s="440">
        <f t="shared" si="8"/>
        <v>-24998</v>
      </c>
      <c r="J77" s="440">
        <f t="shared" si="8"/>
        <v>0</v>
      </c>
      <c r="K77" s="440">
        <f t="shared" si="8"/>
        <v>0</v>
      </c>
      <c r="L77" s="38"/>
    </row>
    <row r="78" spans="1:12" ht="29.25" customHeight="1" thickTop="1" thickBot="1" x14ac:dyDescent="0.25">
      <c r="A78" s="2258" t="s">
        <v>681</v>
      </c>
      <c r="B78" s="2259"/>
      <c r="C78" s="439">
        <f t="shared" ref="C78:K78" si="9">C20+C77</f>
        <v>151963</v>
      </c>
      <c r="D78" s="439">
        <f t="shared" si="9"/>
        <v>78817</v>
      </c>
      <c r="E78" s="439">
        <f t="shared" si="9"/>
        <v>1077</v>
      </c>
      <c r="F78" s="439">
        <f t="shared" si="9"/>
        <v>33401</v>
      </c>
      <c r="G78" s="439">
        <f t="shared" si="9"/>
        <v>17155</v>
      </c>
      <c r="H78" s="439">
        <f t="shared" si="9"/>
        <v>0</v>
      </c>
      <c r="I78" s="439">
        <f t="shared" si="9"/>
        <v>0</v>
      </c>
      <c r="J78" s="439">
        <f t="shared" si="9"/>
        <v>-2854</v>
      </c>
      <c r="K78" s="439">
        <f t="shared" si="9"/>
        <v>24448</v>
      </c>
      <c r="L78" s="501"/>
    </row>
    <row r="79" spans="1:12" ht="13.5" thickTop="1" x14ac:dyDescent="0.2">
      <c r="A79" s="812" t="s">
        <v>1955</v>
      </c>
      <c r="B79" s="456"/>
      <c r="C79" s="431">
        <v>710874</v>
      </c>
      <c r="D79" s="695">
        <v>155161</v>
      </c>
      <c r="E79" s="695">
        <v>375938</v>
      </c>
      <c r="F79" s="695">
        <v>46672</v>
      </c>
      <c r="G79" s="695">
        <v>56884</v>
      </c>
      <c r="H79" s="695"/>
      <c r="I79" s="695"/>
      <c r="J79" s="695">
        <v>11839</v>
      </c>
      <c r="K79" s="695">
        <v>24010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862837</v>
      </c>
      <c r="D81" s="481">
        <f>SUM(D78:D80)</f>
        <v>233978</v>
      </c>
      <c r="E81" s="481">
        <f t="shared" ref="E81:K81" si="10">SUM(E78:E80)</f>
        <v>377015</v>
      </c>
      <c r="F81" s="481">
        <f t="shared" si="10"/>
        <v>80073</v>
      </c>
      <c r="G81" s="481">
        <f t="shared" si="10"/>
        <v>74039</v>
      </c>
      <c r="H81" s="481">
        <f t="shared" si="10"/>
        <v>0</v>
      </c>
      <c r="I81" s="481">
        <f t="shared" si="10"/>
        <v>0</v>
      </c>
      <c r="J81" s="481">
        <f t="shared" si="10"/>
        <v>8985</v>
      </c>
      <c r="K81" s="481">
        <f t="shared" si="10"/>
        <v>48458</v>
      </c>
      <c r="L81" s="38"/>
    </row>
    <row r="82" spans="1:12" ht="0.75" customHeight="1" thickTop="1" thickBot="1" x14ac:dyDescent="0.25">
      <c r="A82" s="624" t="s">
        <v>399</v>
      </c>
      <c r="B82" s="622"/>
      <c r="C82" s="1126">
        <f>(C81-C79)</f>
        <v>151963</v>
      </c>
      <c r="D82" s="1126">
        <f t="shared" ref="D82:K82" si="11">(D81-D79)</f>
        <v>78817</v>
      </c>
      <c r="E82" s="1126">
        <f t="shared" si="11"/>
        <v>1077</v>
      </c>
      <c r="F82" s="1126">
        <f t="shared" si="11"/>
        <v>33401</v>
      </c>
      <c r="G82" s="1126">
        <f t="shared" si="11"/>
        <v>17155</v>
      </c>
      <c r="H82" s="1126">
        <f t="shared" si="11"/>
        <v>0</v>
      </c>
      <c r="I82" s="1126">
        <f t="shared" si="11"/>
        <v>0</v>
      </c>
      <c r="J82" s="1126">
        <f t="shared" si="11"/>
        <v>-2854</v>
      </c>
      <c r="K82" s="1126">
        <f t="shared" si="11"/>
        <v>24448</v>
      </c>
    </row>
    <row r="83" spans="1:12" ht="14.25" hidden="1" thickTop="1" thickBot="1" x14ac:dyDescent="0.25">
      <c r="A83" s="721" t="s">
        <v>400</v>
      </c>
      <c r="B83" s="623"/>
      <c r="C83" s="1127">
        <f>C82/C81</f>
        <v>0.17612017101723731</v>
      </c>
      <c r="D83" s="1127">
        <f t="shared" ref="D83:K83" si="12">D82/D81</f>
        <v>0.33685645658993579</v>
      </c>
      <c r="E83" s="1127">
        <f t="shared" si="12"/>
        <v>2.8566502659045398E-3</v>
      </c>
      <c r="F83" s="1127">
        <f t="shared" si="12"/>
        <v>0.41713186717120626</v>
      </c>
      <c r="G83" s="1127">
        <f t="shared" si="12"/>
        <v>0.23170221099690705</v>
      </c>
      <c r="H83" s="1127" t="e">
        <f t="shared" si="12"/>
        <v>#DIV/0!</v>
      </c>
      <c r="I83" s="1127" t="e">
        <f t="shared" si="12"/>
        <v>#DIV/0!</v>
      </c>
      <c r="J83" s="1127">
        <f t="shared" si="12"/>
        <v>-0.31764051196438509</v>
      </c>
      <c r="K83" s="1127">
        <f t="shared" si="12"/>
        <v>0.50451937760534893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0" activePane="bottomLeft" state="frozen"/>
      <selection pane="bottomLeft" activeCell="K6" sqref="K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1469881</v>
      </c>
      <c r="D5" s="414">
        <v>249984</v>
      </c>
      <c r="E5" s="408">
        <v>14340</v>
      </c>
      <c r="F5" s="798">
        <v>99992</v>
      </c>
      <c r="G5" s="408">
        <v>53884</v>
      </c>
      <c r="H5" s="408"/>
      <c r="I5" s="408">
        <v>24998</v>
      </c>
      <c r="J5" s="432">
        <v>124974</v>
      </c>
      <c r="K5" s="408">
        <v>24998</v>
      </c>
    </row>
    <row r="6" spans="1:12" ht="14.25" x14ac:dyDescent="0.2">
      <c r="A6" s="903" t="s">
        <v>474</v>
      </c>
      <c r="B6" s="39">
        <v>1130</v>
      </c>
      <c r="C6" s="408">
        <v>24998</v>
      </c>
      <c r="D6" s="408"/>
      <c r="E6" s="477"/>
      <c r="F6" s="477"/>
      <c r="G6" s="429"/>
      <c r="H6" s="429"/>
      <c r="I6" s="429"/>
      <c r="J6" s="429"/>
      <c r="K6" s="429"/>
    </row>
    <row r="7" spans="1:12" x14ac:dyDescent="0.2">
      <c r="A7" s="903" t="s">
        <v>116</v>
      </c>
      <c r="B7" s="258">
        <v>1140</v>
      </c>
      <c r="C7" s="408">
        <v>20001</v>
      </c>
      <c r="D7" s="408"/>
      <c r="E7" s="429"/>
      <c r="F7" s="432"/>
      <c r="G7" s="432"/>
      <c r="H7" s="432"/>
      <c r="I7" s="429"/>
      <c r="J7" s="429"/>
      <c r="K7" s="429"/>
    </row>
    <row r="8" spans="1:12" x14ac:dyDescent="0.2">
      <c r="A8" s="903" t="s">
        <v>475</v>
      </c>
      <c r="B8" s="39">
        <v>1150</v>
      </c>
      <c r="C8" s="477"/>
      <c r="D8" s="477"/>
      <c r="E8" s="503"/>
      <c r="F8" s="503"/>
      <c r="G8" s="414">
        <v>65856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1514880</v>
      </c>
      <c r="D12" s="480">
        <f t="shared" si="0"/>
        <v>249984</v>
      </c>
      <c r="E12" s="480">
        <f t="shared" si="0"/>
        <v>14340</v>
      </c>
      <c r="F12" s="480">
        <f t="shared" si="0"/>
        <v>99992</v>
      </c>
      <c r="G12" s="480">
        <f t="shared" si="0"/>
        <v>119740</v>
      </c>
      <c r="H12" s="480">
        <f t="shared" si="0"/>
        <v>0</v>
      </c>
      <c r="I12" s="480">
        <f t="shared" si="0"/>
        <v>24998</v>
      </c>
      <c r="J12" s="480">
        <f t="shared" si="0"/>
        <v>124974</v>
      </c>
      <c r="K12" s="481">
        <f t="shared" si="0"/>
        <v>24998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148643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148643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100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3708</v>
      </c>
      <c r="D65" s="408"/>
      <c r="E65" s="408">
        <v>1465</v>
      </c>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3708</v>
      </c>
      <c r="D67" s="481">
        <f t="shared" ref="D67:K67" si="2">SUM(D65:D66)</f>
        <v>0</v>
      </c>
      <c r="E67" s="481">
        <f t="shared" si="2"/>
        <v>1465</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50685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10825</v>
      </c>
      <c r="D73" s="429"/>
      <c r="E73" s="429"/>
      <c r="F73" s="429"/>
      <c r="G73" s="429"/>
      <c r="H73" s="429"/>
      <c r="I73" s="429"/>
      <c r="J73" s="429"/>
      <c r="K73" s="429"/>
    </row>
    <row r="74" spans="1:11" ht="12.75" customHeight="1" x14ac:dyDescent="0.2">
      <c r="A74" s="903" t="s">
        <v>26</v>
      </c>
      <c r="B74" s="39">
        <v>1690</v>
      </c>
      <c r="C74" s="479">
        <v>737</v>
      </c>
      <c r="D74" s="429"/>
      <c r="E74" s="429"/>
      <c r="F74" s="429"/>
      <c r="G74" s="429"/>
      <c r="H74" s="429"/>
      <c r="I74" s="429"/>
      <c r="J74" s="429"/>
      <c r="K74" s="429"/>
    </row>
    <row r="75" spans="1:11" ht="12.75" customHeight="1" thickBot="1" x14ac:dyDescent="0.25">
      <c r="A75" s="460" t="s">
        <v>628</v>
      </c>
      <c r="B75" s="453"/>
      <c r="C75" s="481">
        <f>SUM(C69:C74)</f>
        <v>62247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14340</v>
      </c>
      <c r="D77" s="408"/>
      <c r="E77" s="429"/>
      <c r="F77" s="429"/>
      <c r="G77" s="429"/>
      <c r="H77" s="429"/>
      <c r="I77" s="429"/>
      <c r="J77" s="429"/>
      <c r="K77" s="429"/>
    </row>
    <row r="78" spans="1:11" ht="12.75" customHeight="1" x14ac:dyDescent="0.2">
      <c r="A78" s="903" t="s">
        <v>79</v>
      </c>
      <c r="B78" s="39">
        <v>1719</v>
      </c>
      <c r="C78" s="479">
        <v>495</v>
      </c>
      <c r="D78" s="408"/>
      <c r="E78" s="429"/>
      <c r="F78" s="429"/>
      <c r="G78" s="429"/>
      <c r="H78" s="429"/>
      <c r="I78" s="429"/>
      <c r="J78" s="429"/>
      <c r="K78" s="429"/>
    </row>
    <row r="79" spans="1:11" ht="12.75" customHeight="1" x14ac:dyDescent="0.2">
      <c r="A79" s="903" t="s">
        <v>630</v>
      </c>
      <c r="B79" s="39">
        <v>1720</v>
      </c>
      <c r="C79" s="479">
        <v>7958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22793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19507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19507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75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29949</v>
      </c>
      <c r="D98" s="408">
        <v>9090</v>
      </c>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3690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438</v>
      </c>
      <c r="D105" s="488"/>
      <c r="E105" s="429"/>
      <c r="F105" s="429"/>
      <c r="G105" s="429"/>
      <c r="H105" s="690"/>
      <c r="I105" s="429"/>
      <c r="J105" s="429"/>
      <c r="K105" s="429"/>
    </row>
    <row r="106" spans="1:12" ht="12.75" customHeight="1" x14ac:dyDescent="0.2">
      <c r="A106" s="903" t="s">
        <v>1746</v>
      </c>
      <c r="B106" s="39">
        <v>1993</v>
      </c>
      <c r="C106" s="408">
        <v>9760</v>
      </c>
      <c r="D106" s="487">
        <v>480</v>
      </c>
      <c r="E106" s="432"/>
      <c r="F106" s="432"/>
      <c r="G106" s="432"/>
      <c r="H106" s="432"/>
      <c r="I106" s="427"/>
      <c r="J106" s="432"/>
      <c r="K106" s="432"/>
    </row>
    <row r="107" spans="1:12" ht="12.75" customHeight="1" x14ac:dyDescent="0.2">
      <c r="A107" s="903" t="s">
        <v>81</v>
      </c>
      <c r="B107" s="39">
        <v>1999</v>
      </c>
      <c r="C107" s="479"/>
      <c r="D107" s="408"/>
      <c r="E107" s="408"/>
      <c r="F107" s="408">
        <v>1287</v>
      </c>
      <c r="G107" s="408"/>
      <c r="H107" s="408"/>
      <c r="I107" s="408"/>
      <c r="J107" s="432"/>
      <c r="K107" s="408"/>
    </row>
    <row r="108" spans="1:12" ht="12.75" customHeight="1" thickBot="1" x14ac:dyDescent="0.25">
      <c r="A108" s="460" t="s">
        <v>566</v>
      </c>
      <c r="B108" s="730"/>
      <c r="C108" s="480">
        <f>SUM(C95:C107)</f>
        <v>43912</v>
      </c>
      <c r="D108" s="480">
        <f t="shared" ref="D108:K108" si="3">SUM(D95:D107)</f>
        <v>9570</v>
      </c>
      <c r="E108" s="480">
        <f t="shared" si="3"/>
        <v>0</v>
      </c>
      <c r="F108" s="480">
        <f t="shared" si="3"/>
        <v>1287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1815790</v>
      </c>
      <c r="D109" s="489">
        <f t="shared" si="4"/>
        <v>259554</v>
      </c>
      <c r="E109" s="489">
        <f t="shared" si="4"/>
        <v>15805</v>
      </c>
      <c r="F109" s="489">
        <f t="shared" si="4"/>
        <v>101279</v>
      </c>
      <c r="G109" s="489">
        <f t="shared" si="4"/>
        <v>119740</v>
      </c>
      <c r="H109" s="489">
        <f t="shared" si="4"/>
        <v>0</v>
      </c>
      <c r="I109" s="489">
        <f t="shared" si="4"/>
        <v>24998</v>
      </c>
      <c r="J109" s="489">
        <f t="shared" si="4"/>
        <v>124974</v>
      </c>
      <c r="K109" s="439">
        <f t="shared" si="4"/>
        <v>24998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369101</v>
      </c>
      <c r="D117" s="414">
        <v>65964</v>
      </c>
      <c r="E117" s="408"/>
      <c r="F117" s="414">
        <v>48222</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369101</v>
      </c>
      <c r="D121" s="480">
        <f t="shared" si="5"/>
        <v>65964</v>
      </c>
      <c r="E121" s="480">
        <f t="shared" si="5"/>
        <v>0</v>
      </c>
      <c r="F121" s="480">
        <f t="shared" si="5"/>
        <v>48222</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31811</v>
      </c>
      <c r="D125" s="488"/>
      <c r="E125" s="429"/>
      <c r="F125" s="408"/>
      <c r="G125" s="429"/>
      <c r="H125" s="429"/>
      <c r="I125" s="429"/>
      <c r="J125" s="429"/>
      <c r="K125" s="429"/>
    </row>
    <row r="126" spans="1:11" ht="12.75" customHeight="1" x14ac:dyDescent="0.2">
      <c r="A126" s="903" t="s">
        <v>1013</v>
      </c>
      <c r="B126" s="260">
        <v>3110</v>
      </c>
      <c r="C126" s="479">
        <v>55737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87548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375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2334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11957</v>
      </c>
      <c r="G151" s="432"/>
      <c r="H151" s="429"/>
      <c r="I151" s="429"/>
      <c r="J151" s="429"/>
      <c r="K151" s="429"/>
    </row>
    <row r="152" spans="1:11" ht="12.75" customHeight="1" x14ac:dyDescent="0.2">
      <c r="A152" s="903" t="s">
        <v>1224</v>
      </c>
      <c r="B152" s="260">
        <v>3510</v>
      </c>
      <c r="C152" s="479"/>
      <c r="D152" s="408"/>
      <c r="E152" s="488"/>
      <c r="F152" s="408">
        <v>34793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46750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76060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21262</v>
      </c>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187579</v>
      </c>
      <c r="D172" s="914">
        <f t="shared" si="6"/>
        <v>0</v>
      </c>
      <c r="E172" s="914">
        <f t="shared" si="6"/>
        <v>0</v>
      </c>
      <c r="F172" s="914">
        <f t="shared" si="6"/>
        <v>46750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556680</v>
      </c>
      <c r="D173" s="489">
        <f>SUM(D121,D172)</f>
        <v>65964</v>
      </c>
      <c r="E173" s="489">
        <f>SUM(E121,E172)</f>
        <v>0</v>
      </c>
      <c r="F173" s="489">
        <f t="shared" ref="F173:K173" si="7">SUM(F121,F172)</f>
        <v>94972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19302</v>
      </c>
      <c r="D183" s="408"/>
      <c r="E183" s="429"/>
      <c r="F183" s="408"/>
      <c r="G183" s="408"/>
      <c r="H183" s="408"/>
      <c r="I183" s="429"/>
      <c r="J183" s="429"/>
      <c r="K183" s="408"/>
    </row>
    <row r="184" spans="1:11" ht="22.5" customHeight="1" thickBot="1" x14ac:dyDescent="0.25">
      <c r="A184" s="2270" t="s">
        <v>902</v>
      </c>
      <c r="B184" s="2271"/>
      <c r="C184" s="480">
        <f>SUM(C180:C183)</f>
        <v>19302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49918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19263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69181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80019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80019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23361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23361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15509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19616</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207686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226988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2599458</v>
      </c>
      <c r="D275" s="489">
        <f t="shared" si="12"/>
        <v>325518</v>
      </c>
      <c r="E275" s="489">
        <f t="shared" si="12"/>
        <v>15805</v>
      </c>
      <c r="F275" s="489">
        <f t="shared" si="12"/>
        <v>196251</v>
      </c>
      <c r="G275" s="489">
        <f t="shared" si="12"/>
        <v>119740</v>
      </c>
      <c r="H275" s="489">
        <f t="shared" si="12"/>
        <v>0</v>
      </c>
      <c r="I275" s="489">
        <f t="shared" si="12"/>
        <v>24998</v>
      </c>
      <c r="J275" s="489">
        <f t="shared" si="12"/>
        <v>124974</v>
      </c>
      <c r="K275" s="439">
        <f t="shared" si="12"/>
        <v>24998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0" activePane="bottomLeft" state="frozen"/>
      <selection pane="bottomLeft" activeCell="H167" sqref="H16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887584</v>
      </c>
      <c r="D5" s="408">
        <v>174316</v>
      </c>
      <c r="E5" s="408">
        <v>200</v>
      </c>
      <c r="F5" s="408">
        <v>15860</v>
      </c>
      <c r="G5" s="408"/>
      <c r="H5" s="408">
        <v>6584</v>
      </c>
      <c r="I5" s="432"/>
      <c r="J5" s="432"/>
      <c r="K5" s="410">
        <f>SUM(C5:J5)</f>
        <v>1084544</v>
      </c>
      <c r="L5" s="408">
        <v>1166353</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55967</v>
      </c>
      <c r="D7" s="432">
        <v>12870</v>
      </c>
      <c r="E7" s="432">
        <v>103</v>
      </c>
      <c r="F7" s="432">
        <v>29440</v>
      </c>
      <c r="G7" s="432"/>
      <c r="H7" s="432">
        <v>3557</v>
      </c>
      <c r="I7" s="432"/>
      <c r="J7" s="432"/>
      <c r="K7" s="410">
        <f t="shared" ref="K7:K32" si="0">SUM(C7:J7)</f>
        <v>101937</v>
      </c>
      <c r="L7" s="408">
        <v>105567</v>
      </c>
    </row>
    <row r="8" spans="1:14" x14ac:dyDescent="0.2">
      <c r="A8" s="1754" t="s">
        <v>171</v>
      </c>
      <c r="B8" s="265">
        <v>1200</v>
      </c>
      <c r="C8" s="408">
        <v>207567</v>
      </c>
      <c r="D8" s="408">
        <v>43346</v>
      </c>
      <c r="E8" s="408"/>
      <c r="F8" s="408">
        <v>1761</v>
      </c>
      <c r="G8" s="408"/>
      <c r="H8" s="408">
        <v>1170</v>
      </c>
      <c r="I8" s="432"/>
      <c r="J8" s="432"/>
      <c r="K8" s="410">
        <f t="shared" si="0"/>
        <v>253844</v>
      </c>
      <c r="L8" s="408">
        <v>263557</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42757</v>
      </c>
      <c r="D10" s="408">
        <v>23633</v>
      </c>
      <c r="E10" s="408">
        <v>792</v>
      </c>
      <c r="F10" s="408">
        <v>9344</v>
      </c>
      <c r="G10" s="408"/>
      <c r="H10" s="408">
        <v>1795</v>
      </c>
      <c r="I10" s="432"/>
      <c r="J10" s="432"/>
      <c r="K10" s="410">
        <f t="shared" si="0"/>
        <v>78321</v>
      </c>
      <c r="L10" s="408">
        <v>58100</v>
      </c>
    </row>
    <row r="11" spans="1:14" x14ac:dyDescent="0.2">
      <c r="A11" s="1754" t="s">
        <v>1321</v>
      </c>
      <c r="B11" s="265" t="s">
        <v>168</v>
      </c>
      <c r="C11" s="432">
        <v>5987</v>
      </c>
      <c r="D11" s="432">
        <v>31</v>
      </c>
      <c r="E11" s="432"/>
      <c r="F11" s="432"/>
      <c r="G11" s="432"/>
      <c r="H11" s="432"/>
      <c r="I11" s="432"/>
      <c r="J11" s="432"/>
      <c r="K11" s="410">
        <f t="shared" si="0"/>
        <v>6018</v>
      </c>
      <c r="L11" s="408">
        <v>5800</v>
      </c>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33197</v>
      </c>
      <c r="D14" s="408">
        <v>2956</v>
      </c>
      <c r="E14" s="408">
        <v>8775</v>
      </c>
      <c r="F14" s="408">
        <v>2543</v>
      </c>
      <c r="G14" s="408"/>
      <c r="H14" s="408">
        <v>3031</v>
      </c>
      <c r="I14" s="432"/>
      <c r="J14" s="432"/>
      <c r="K14" s="410">
        <f t="shared" si="0"/>
        <v>50502</v>
      </c>
      <c r="L14" s="408">
        <v>73640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6512</v>
      </c>
      <c r="D17" s="432">
        <v>1503</v>
      </c>
      <c r="E17" s="432"/>
      <c r="F17" s="432"/>
      <c r="G17" s="432"/>
      <c r="H17" s="432"/>
      <c r="I17" s="432"/>
      <c r="J17" s="432"/>
      <c r="K17" s="410">
        <f t="shared" si="0"/>
        <v>8015</v>
      </c>
      <c r="L17" s="408">
        <v>10100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1239571</v>
      </c>
      <c r="D33" s="411">
        <f t="shared" ref="D33:L33" si="1">SUM(D5:D32)</f>
        <v>258655</v>
      </c>
      <c r="E33" s="411">
        <f t="shared" si="1"/>
        <v>9870</v>
      </c>
      <c r="F33" s="411">
        <f t="shared" si="1"/>
        <v>58948</v>
      </c>
      <c r="G33" s="411">
        <f t="shared" si="1"/>
        <v>0</v>
      </c>
      <c r="H33" s="411">
        <f t="shared" si="1"/>
        <v>16137</v>
      </c>
      <c r="I33" s="411">
        <f t="shared" si="1"/>
        <v>0</v>
      </c>
      <c r="J33" s="411">
        <f t="shared" si="1"/>
        <v>0</v>
      </c>
      <c r="K33" s="411">
        <f t="shared" si="1"/>
        <v>1583181</v>
      </c>
      <c r="L33" s="411">
        <f t="shared" si="1"/>
        <v>1683117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36786</v>
      </c>
      <c r="D37" s="408">
        <v>8900</v>
      </c>
      <c r="E37" s="408"/>
      <c r="F37" s="408"/>
      <c r="G37" s="408"/>
      <c r="H37" s="408">
        <v>705</v>
      </c>
      <c r="I37" s="432"/>
      <c r="J37" s="432"/>
      <c r="K37" s="410">
        <f t="shared" si="2"/>
        <v>46391</v>
      </c>
      <c r="L37" s="408">
        <v>49830</v>
      </c>
    </row>
    <row r="38" spans="1:14" x14ac:dyDescent="0.2">
      <c r="A38" s="1754" t="s">
        <v>220</v>
      </c>
      <c r="B38" s="265">
        <v>2130</v>
      </c>
      <c r="C38" s="408">
        <v>18021</v>
      </c>
      <c r="D38" s="408">
        <v>37</v>
      </c>
      <c r="E38" s="408">
        <v>25</v>
      </c>
      <c r="F38" s="408">
        <v>120</v>
      </c>
      <c r="G38" s="408"/>
      <c r="H38" s="408">
        <v>60</v>
      </c>
      <c r="I38" s="432"/>
      <c r="J38" s="432"/>
      <c r="K38" s="410">
        <f t="shared" si="2"/>
        <v>18263</v>
      </c>
      <c r="L38" s="408">
        <v>19515</v>
      </c>
    </row>
    <row r="39" spans="1:14" x14ac:dyDescent="0.2">
      <c r="A39" s="1754" t="s">
        <v>221</v>
      </c>
      <c r="B39" s="265">
        <v>2140</v>
      </c>
      <c r="C39" s="408">
        <v>47306</v>
      </c>
      <c r="D39" s="408">
        <v>10208</v>
      </c>
      <c r="E39" s="408"/>
      <c r="F39" s="408">
        <v>2645</v>
      </c>
      <c r="G39" s="408"/>
      <c r="H39" s="408"/>
      <c r="I39" s="432"/>
      <c r="J39" s="432"/>
      <c r="K39" s="410">
        <f t="shared" si="2"/>
        <v>60159</v>
      </c>
      <c r="L39" s="408">
        <v>61220</v>
      </c>
    </row>
    <row r="40" spans="1:14" x14ac:dyDescent="0.2">
      <c r="A40" s="1754" t="s">
        <v>222</v>
      </c>
      <c r="B40" s="265">
        <v>2150</v>
      </c>
      <c r="C40" s="408">
        <v>5637</v>
      </c>
      <c r="D40" s="408">
        <v>12</v>
      </c>
      <c r="E40" s="408">
        <v>60533</v>
      </c>
      <c r="F40" s="408">
        <v>590</v>
      </c>
      <c r="G40" s="408"/>
      <c r="H40" s="408">
        <v>289</v>
      </c>
      <c r="I40" s="432"/>
      <c r="J40" s="432"/>
      <c r="K40" s="410">
        <f t="shared" si="2"/>
        <v>67061</v>
      </c>
      <c r="L40" s="408">
        <v>89281</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107750</v>
      </c>
      <c r="D42" s="411">
        <f t="shared" ref="D42:L42" si="3">SUM(D36:D41)</f>
        <v>19157</v>
      </c>
      <c r="E42" s="411">
        <f t="shared" si="3"/>
        <v>60558</v>
      </c>
      <c r="F42" s="411">
        <f t="shared" si="3"/>
        <v>3355</v>
      </c>
      <c r="G42" s="411">
        <f t="shared" si="3"/>
        <v>0</v>
      </c>
      <c r="H42" s="411">
        <f t="shared" si="3"/>
        <v>1054</v>
      </c>
      <c r="I42" s="411">
        <f t="shared" si="3"/>
        <v>0</v>
      </c>
      <c r="J42" s="411">
        <f t="shared" si="3"/>
        <v>0</v>
      </c>
      <c r="K42" s="411">
        <f t="shared" si="3"/>
        <v>191874</v>
      </c>
      <c r="L42" s="411">
        <f t="shared" si="3"/>
        <v>219846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210</v>
      </c>
      <c r="F44" s="414"/>
      <c r="G44" s="414"/>
      <c r="H44" s="414"/>
      <c r="I44" s="432"/>
      <c r="J44" s="432"/>
      <c r="K44" s="416">
        <f>SUM(C44:J44)</f>
        <v>210</v>
      </c>
      <c r="L44" s="414"/>
    </row>
    <row r="45" spans="1:14" x14ac:dyDescent="0.2">
      <c r="A45" s="1754" t="s">
        <v>956</v>
      </c>
      <c r="B45" s="265">
        <v>2220</v>
      </c>
      <c r="C45" s="408">
        <v>45297</v>
      </c>
      <c r="D45" s="408">
        <v>4389</v>
      </c>
      <c r="E45" s="408">
        <v>382</v>
      </c>
      <c r="F45" s="408">
        <v>1253</v>
      </c>
      <c r="G45" s="408"/>
      <c r="H45" s="408">
        <v>1580</v>
      </c>
      <c r="I45" s="432"/>
      <c r="J45" s="432"/>
      <c r="K45" s="416">
        <f>SUM(C45:J45)</f>
        <v>52901</v>
      </c>
      <c r="L45" s="408">
        <v>55450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45297</v>
      </c>
      <c r="D47" s="411">
        <f t="shared" ref="D47:K47" si="4">SUM(D44:D46)</f>
        <v>4389</v>
      </c>
      <c r="E47" s="411">
        <f t="shared" si="4"/>
        <v>592</v>
      </c>
      <c r="F47" s="411">
        <f t="shared" si="4"/>
        <v>1253</v>
      </c>
      <c r="G47" s="411">
        <f t="shared" si="4"/>
        <v>0</v>
      </c>
      <c r="H47" s="411">
        <f t="shared" si="4"/>
        <v>1580</v>
      </c>
      <c r="I47" s="411">
        <f t="shared" si="4"/>
        <v>0</v>
      </c>
      <c r="J47" s="411">
        <f t="shared" si="4"/>
        <v>0</v>
      </c>
      <c r="K47" s="411">
        <f t="shared" si="4"/>
        <v>53111</v>
      </c>
      <c r="L47" s="411">
        <f>SUM(L44:L46)</f>
        <v>55450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2898</v>
      </c>
      <c r="D49" s="414"/>
      <c r="E49" s="414">
        <v>38934</v>
      </c>
      <c r="F49" s="414">
        <v>181</v>
      </c>
      <c r="G49" s="414"/>
      <c r="H49" s="414">
        <v>4286</v>
      </c>
      <c r="I49" s="432"/>
      <c r="J49" s="432"/>
      <c r="K49" s="416">
        <f>SUM(C49:J49)</f>
        <v>46299</v>
      </c>
      <c r="L49" s="414">
        <v>52550</v>
      </c>
    </row>
    <row r="50" spans="1:14" x14ac:dyDescent="0.2">
      <c r="A50" s="1754" t="s">
        <v>959</v>
      </c>
      <c r="B50" s="265">
        <v>2320</v>
      </c>
      <c r="C50" s="408">
        <v>103330</v>
      </c>
      <c r="D50" s="408">
        <v>171</v>
      </c>
      <c r="E50" s="408">
        <v>7744</v>
      </c>
      <c r="F50" s="408">
        <v>4439</v>
      </c>
      <c r="G50" s="408"/>
      <c r="H50" s="408">
        <v>4395</v>
      </c>
      <c r="I50" s="432"/>
      <c r="J50" s="432"/>
      <c r="K50" s="416">
        <f>SUM(C50:J50)</f>
        <v>120079</v>
      </c>
      <c r="L50" s="408">
        <v>126180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106228</v>
      </c>
      <c r="D53" s="411">
        <f t="shared" ref="D53:L53" si="5">SUM(D49:D52)</f>
        <v>171</v>
      </c>
      <c r="E53" s="411">
        <f t="shared" si="5"/>
        <v>46678</v>
      </c>
      <c r="F53" s="411">
        <f t="shared" si="5"/>
        <v>4620</v>
      </c>
      <c r="G53" s="411">
        <f t="shared" si="5"/>
        <v>0</v>
      </c>
      <c r="H53" s="411">
        <f t="shared" si="5"/>
        <v>8681</v>
      </c>
      <c r="I53" s="411">
        <f t="shared" si="5"/>
        <v>0</v>
      </c>
      <c r="J53" s="411">
        <f t="shared" si="5"/>
        <v>0</v>
      </c>
      <c r="K53" s="411">
        <f t="shared" si="5"/>
        <v>166378</v>
      </c>
      <c r="L53" s="411">
        <f t="shared" si="5"/>
        <v>178730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147008</v>
      </c>
      <c r="D55" s="414">
        <v>23516</v>
      </c>
      <c r="E55" s="414">
        <v>12175</v>
      </c>
      <c r="F55" s="414">
        <v>2774</v>
      </c>
      <c r="G55" s="414"/>
      <c r="H55" s="414">
        <v>345</v>
      </c>
      <c r="I55" s="432"/>
      <c r="J55" s="432"/>
      <c r="K55" s="416">
        <f>SUM(C55:J55)</f>
        <v>185818</v>
      </c>
      <c r="L55" s="414">
        <v>203600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147008</v>
      </c>
      <c r="D57" s="417">
        <f t="shared" ref="D57:K57" si="6">SUM(D55:D56)</f>
        <v>23516</v>
      </c>
      <c r="E57" s="417">
        <f t="shared" si="6"/>
        <v>12175</v>
      </c>
      <c r="F57" s="417">
        <f t="shared" si="6"/>
        <v>2774</v>
      </c>
      <c r="G57" s="417">
        <f t="shared" si="6"/>
        <v>0</v>
      </c>
      <c r="H57" s="417">
        <f t="shared" si="6"/>
        <v>345</v>
      </c>
      <c r="I57" s="417">
        <f t="shared" si="6"/>
        <v>0</v>
      </c>
      <c r="J57" s="417">
        <f t="shared" si="6"/>
        <v>0</v>
      </c>
      <c r="K57" s="417">
        <f t="shared" si="6"/>
        <v>185818</v>
      </c>
      <c r="L57" s="411">
        <f>SUM(L55:L56)</f>
        <v>203600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c r="D60" s="408"/>
      <c r="E60" s="408"/>
      <c r="F60" s="408"/>
      <c r="G60" s="408"/>
      <c r="H60" s="408"/>
      <c r="I60" s="432"/>
      <c r="J60" s="432"/>
      <c r="K60" s="416">
        <f t="shared" si="7"/>
        <v>0</v>
      </c>
      <c r="L60" s="408"/>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47648</v>
      </c>
      <c r="D63" s="408">
        <v>3209</v>
      </c>
      <c r="E63" s="408">
        <v>866</v>
      </c>
      <c r="F63" s="408">
        <v>83505</v>
      </c>
      <c r="G63" s="408">
        <v>100</v>
      </c>
      <c r="H63" s="408">
        <v>309</v>
      </c>
      <c r="I63" s="432"/>
      <c r="J63" s="432"/>
      <c r="K63" s="416">
        <f t="shared" si="7"/>
        <v>135637</v>
      </c>
      <c r="L63" s="408">
        <v>153680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47648</v>
      </c>
      <c r="D65" s="411">
        <f t="shared" ref="D65:L65" si="8">SUM(D59:D64)</f>
        <v>3209</v>
      </c>
      <c r="E65" s="411">
        <f t="shared" si="8"/>
        <v>866</v>
      </c>
      <c r="F65" s="411">
        <f t="shared" si="8"/>
        <v>83505</v>
      </c>
      <c r="G65" s="411">
        <f t="shared" si="8"/>
        <v>100</v>
      </c>
      <c r="H65" s="411">
        <f t="shared" si="8"/>
        <v>309</v>
      </c>
      <c r="I65" s="411">
        <f t="shared" si="8"/>
        <v>0</v>
      </c>
      <c r="J65" s="411">
        <f t="shared" si="8"/>
        <v>0</v>
      </c>
      <c r="K65" s="411">
        <f t="shared" si="8"/>
        <v>135637</v>
      </c>
      <c r="L65" s="411">
        <f t="shared" si="8"/>
        <v>153680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v>8156</v>
      </c>
      <c r="D69" s="408">
        <v>2097</v>
      </c>
      <c r="E69" s="408">
        <v>56089</v>
      </c>
      <c r="F69" s="408">
        <v>6825</v>
      </c>
      <c r="G69" s="408">
        <v>17253</v>
      </c>
      <c r="H69" s="408">
        <v>5091</v>
      </c>
      <c r="I69" s="432"/>
      <c r="J69" s="432"/>
      <c r="K69" s="416">
        <f>SUM(C69:J69)</f>
        <v>95511</v>
      </c>
      <c r="L69" s="408">
        <v>92703</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8156</v>
      </c>
      <c r="D72" s="411">
        <f t="shared" ref="D72:K72" si="9">SUM(D67:D71)</f>
        <v>2097</v>
      </c>
      <c r="E72" s="411">
        <f t="shared" si="9"/>
        <v>56089</v>
      </c>
      <c r="F72" s="411">
        <f t="shared" si="9"/>
        <v>6825</v>
      </c>
      <c r="G72" s="411">
        <f t="shared" si="9"/>
        <v>17253</v>
      </c>
      <c r="H72" s="411">
        <f t="shared" si="9"/>
        <v>5091</v>
      </c>
      <c r="I72" s="411">
        <f t="shared" si="9"/>
        <v>0</v>
      </c>
      <c r="J72" s="411">
        <f t="shared" si="9"/>
        <v>0</v>
      </c>
      <c r="K72" s="411">
        <f t="shared" si="9"/>
        <v>95511</v>
      </c>
      <c r="L72" s="411">
        <f>SUM(L67:L71)</f>
        <v>92703</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462087</v>
      </c>
      <c r="D74" s="421">
        <f t="shared" ref="D74:K74" si="10">SUM(D42,D47,D53,D57,D65,D72,D73)</f>
        <v>52539</v>
      </c>
      <c r="E74" s="421">
        <f t="shared" si="10"/>
        <v>176958</v>
      </c>
      <c r="F74" s="421">
        <f t="shared" si="10"/>
        <v>102332</v>
      </c>
      <c r="G74" s="421">
        <f t="shared" si="10"/>
        <v>17353</v>
      </c>
      <c r="H74" s="421">
        <f t="shared" si="10"/>
        <v>17060</v>
      </c>
      <c r="I74" s="421">
        <f t="shared" si="10"/>
        <v>0</v>
      </c>
      <c r="J74" s="421">
        <f t="shared" si="10"/>
        <v>0</v>
      </c>
      <c r="K74" s="421">
        <f t="shared" si="10"/>
        <v>828329</v>
      </c>
      <c r="L74" s="421">
        <f>SUM(L42,L47,L53,L57,L65,L72,L73)</f>
        <v>904009</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60983</v>
      </c>
      <c r="I86" s="503"/>
      <c r="J86" s="503"/>
      <c r="K86" s="516">
        <f t="shared" ref="K86:K98" si="12">H86</f>
        <v>60983</v>
      </c>
      <c r="L86" s="438">
        <v>52500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60983</v>
      </c>
      <c r="I92" s="503"/>
      <c r="J92" s="503"/>
      <c r="K92" s="516">
        <f t="shared" si="12"/>
        <v>60983</v>
      </c>
      <c r="L92" s="1052">
        <f>SUM(L85:L91)</f>
        <v>52500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60983</v>
      </c>
      <c r="I102" s="503"/>
      <c r="J102" s="503"/>
      <c r="K102" s="421">
        <f>SUM(K84,K92,K100,K101)</f>
        <v>60983</v>
      </c>
      <c r="L102" s="421">
        <f>SUM(L84,L92,L100,L101)</f>
        <v>52500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1701658</v>
      </c>
      <c r="D114" s="411">
        <f t="shared" ref="D114:K114" si="13">SUM(D33,D74,D75,D102,D112,D113)</f>
        <v>311194</v>
      </c>
      <c r="E114" s="411">
        <f t="shared" si="13"/>
        <v>186828</v>
      </c>
      <c r="F114" s="411">
        <f t="shared" si="13"/>
        <v>161280</v>
      </c>
      <c r="G114" s="411">
        <f t="shared" si="13"/>
        <v>17353</v>
      </c>
      <c r="H114" s="411">
        <f>SUM(H33,H74,H75,H102,H112,H113)</f>
        <v>94180</v>
      </c>
      <c r="I114" s="411">
        <f t="shared" si="13"/>
        <v>0</v>
      </c>
      <c r="J114" s="411">
        <f t="shared" si="13"/>
        <v>0</v>
      </c>
      <c r="K114" s="411">
        <f t="shared" si="13"/>
        <v>2472493</v>
      </c>
      <c r="L114" s="411">
        <f>SUM(L33,L74,L75,L102,L112,L113)</f>
        <v>2639626</v>
      </c>
    </row>
    <row r="115" spans="1:14" ht="23.25" thickTop="1" x14ac:dyDescent="0.2">
      <c r="A115" s="1766" t="s">
        <v>1155</v>
      </c>
      <c r="B115" s="882"/>
      <c r="C115" s="412"/>
      <c r="D115" s="412"/>
      <c r="E115" s="412"/>
      <c r="F115" s="412"/>
      <c r="G115" s="412"/>
      <c r="H115" s="412"/>
      <c r="I115" s="412"/>
      <c r="J115" s="412"/>
      <c r="K115" s="436">
        <f>'Revenues 9-14'!C275-'Expenditures 15-22'!K114</f>
        <v>126965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91866</v>
      </c>
      <c r="D124" s="408">
        <v>8746</v>
      </c>
      <c r="E124" s="408">
        <v>53972</v>
      </c>
      <c r="F124" s="408">
        <v>89511</v>
      </c>
      <c r="G124" s="408">
        <v>2606</v>
      </c>
      <c r="H124" s="408"/>
      <c r="I124" s="432"/>
      <c r="J124" s="432"/>
      <c r="K124" s="411">
        <f>SUM(C124:J124)</f>
        <v>246701</v>
      </c>
      <c r="L124" s="408">
        <v>259297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91866</v>
      </c>
      <c r="D127" s="411">
        <f t="shared" ref="D127:L127" si="14">SUM(D122:D126)</f>
        <v>8746</v>
      </c>
      <c r="E127" s="411">
        <f t="shared" si="14"/>
        <v>53972</v>
      </c>
      <c r="F127" s="411">
        <f t="shared" si="14"/>
        <v>89511</v>
      </c>
      <c r="G127" s="411">
        <f t="shared" si="14"/>
        <v>2606</v>
      </c>
      <c r="H127" s="411">
        <f t="shared" si="14"/>
        <v>0</v>
      </c>
      <c r="I127" s="411">
        <f t="shared" si="14"/>
        <v>0</v>
      </c>
      <c r="J127" s="411">
        <f t="shared" si="14"/>
        <v>0</v>
      </c>
      <c r="K127" s="411">
        <f t="shared" si="14"/>
        <v>246701</v>
      </c>
      <c r="L127" s="411">
        <f t="shared" si="14"/>
        <v>259297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91866</v>
      </c>
      <c r="D129" s="421">
        <f t="shared" ref="D129:L129" si="15">SUM(D120,D127,D128)</f>
        <v>8746</v>
      </c>
      <c r="E129" s="421">
        <f t="shared" si="15"/>
        <v>53972</v>
      </c>
      <c r="F129" s="421">
        <f t="shared" si="15"/>
        <v>89511</v>
      </c>
      <c r="G129" s="421">
        <f t="shared" si="15"/>
        <v>2606</v>
      </c>
      <c r="H129" s="421">
        <f t="shared" si="15"/>
        <v>0</v>
      </c>
      <c r="I129" s="421">
        <f t="shared" si="15"/>
        <v>0</v>
      </c>
      <c r="J129" s="421">
        <f t="shared" si="15"/>
        <v>0</v>
      </c>
      <c r="K129" s="421">
        <f t="shared" si="15"/>
        <v>246701</v>
      </c>
      <c r="L129" s="421">
        <f t="shared" si="15"/>
        <v>259297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91866</v>
      </c>
      <c r="D150" s="411">
        <f t="shared" ref="D150:K150" si="16">SUM(D129,D130,D138,D148,D149)</f>
        <v>8746</v>
      </c>
      <c r="E150" s="411">
        <f t="shared" si="16"/>
        <v>53972</v>
      </c>
      <c r="F150" s="411">
        <f t="shared" si="16"/>
        <v>89511</v>
      </c>
      <c r="G150" s="411">
        <f t="shared" si="16"/>
        <v>2606</v>
      </c>
      <c r="H150" s="411">
        <f t="shared" si="16"/>
        <v>0</v>
      </c>
      <c r="I150" s="411">
        <f t="shared" si="16"/>
        <v>0</v>
      </c>
      <c r="J150" s="411">
        <f t="shared" si="16"/>
        <v>0</v>
      </c>
      <c r="K150" s="411">
        <f t="shared" si="16"/>
        <v>246701</v>
      </c>
      <c r="L150" s="411">
        <f>SUM(L129,L130,L138,L148,L149)</f>
        <v>259297</v>
      </c>
    </row>
    <row r="151" spans="1:14" ht="12.75" customHeight="1" thickTop="1" x14ac:dyDescent="0.2">
      <c r="A151" s="2281" t="s">
        <v>1378</v>
      </c>
      <c r="B151" s="2282"/>
      <c r="C151" s="412"/>
      <c r="D151" s="412"/>
      <c r="E151" s="412"/>
      <c r="F151" s="412"/>
      <c r="G151" s="412"/>
      <c r="H151" s="412"/>
      <c r="I151" s="412"/>
      <c r="J151" s="409"/>
      <c r="K151" s="436">
        <f>'Revenues 9-14'!D275-'Expenditures 15-22'!K150</f>
        <v>78817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14000</v>
      </c>
      <c r="I163" s="409"/>
      <c r="J163" s="409"/>
      <c r="K163" s="410">
        <f>SUM(C163:H163)</f>
        <v>14000</v>
      </c>
      <c r="L163" s="1804">
        <v>14000</v>
      </c>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v>728</v>
      </c>
      <c r="F165" s="409"/>
      <c r="G165" s="409"/>
      <c r="H165" s="1807">
        <v>0</v>
      </c>
      <c r="I165" s="503"/>
      <c r="J165" s="409"/>
      <c r="K165" s="410">
        <f>SUM(C165:J165)</f>
        <v>728</v>
      </c>
      <c r="L165" s="1807">
        <v>800</v>
      </c>
    </row>
    <row r="166" spans="1:14" ht="12.75" customHeight="1" thickTop="1" thickBot="1" x14ac:dyDescent="0.25">
      <c r="A166" s="877" t="s">
        <v>724</v>
      </c>
      <c r="B166" s="464" t="s">
        <v>571</v>
      </c>
      <c r="C166" s="409"/>
      <c r="D166" s="409"/>
      <c r="E166" s="424">
        <f>SUM(E162,E163,E164,E165)</f>
        <v>728</v>
      </c>
      <c r="F166" s="409"/>
      <c r="G166" s="409"/>
      <c r="H166" s="421">
        <f>SUM(H162,H163,H164,H165)</f>
        <v>14000</v>
      </c>
      <c r="I166" s="433"/>
      <c r="J166" s="409"/>
      <c r="K166" s="421">
        <f>SUM(K162,K163,K164,K165)</f>
        <v>14728</v>
      </c>
      <c r="L166" s="421">
        <f>SUM(L162,L163,L164,L165)</f>
        <v>14800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728</v>
      </c>
      <c r="F168" s="409"/>
      <c r="G168" s="409"/>
      <c r="H168" s="421">
        <f>SUM(H154,H166,H167)</f>
        <v>14000</v>
      </c>
      <c r="I168" s="433"/>
      <c r="J168" s="409"/>
      <c r="K168" s="421">
        <f>SUM(K154,K166,K167)</f>
        <v>14728</v>
      </c>
      <c r="L168" s="421">
        <f>SUM(L154,L166,L167)</f>
        <v>14800</v>
      </c>
    </row>
    <row r="169" spans="1:14" ht="23.25" thickTop="1" x14ac:dyDescent="0.2">
      <c r="A169" s="1766" t="s">
        <v>1155</v>
      </c>
      <c r="B169" s="463"/>
      <c r="C169" s="409"/>
      <c r="D169" s="409"/>
      <c r="E169" s="409"/>
      <c r="F169" s="409"/>
      <c r="G169" s="409"/>
      <c r="H169" s="412"/>
      <c r="I169" s="409"/>
      <c r="J169" s="409"/>
      <c r="K169" s="436">
        <f>'Revenues 9-14'!E275-'Expenditures 15-22'!K168</f>
        <v>1077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90117</v>
      </c>
      <c r="D176" s="408">
        <v>5757</v>
      </c>
      <c r="E176" s="408">
        <v>31444</v>
      </c>
      <c r="F176" s="408">
        <v>34943</v>
      </c>
      <c r="G176" s="408"/>
      <c r="H176" s="408">
        <v>589</v>
      </c>
      <c r="I176" s="432"/>
      <c r="J176" s="432"/>
      <c r="K176" s="410">
        <f>SUM(C176:J176)</f>
        <v>162850</v>
      </c>
      <c r="L176" s="408">
        <v>161837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90117</v>
      </c>
      <c r="D178" s="421">
        <f t="shared" ref="D178:J178" si="17">SUM(D174,D176,D177)</f>
        <v>5757</v>
      </c>
      <c r="E178" s="421">
        <f t="shared" si="17"/>
        <v>31444</v>
      </c>
      <c r="F178" s="421">
        <f t="shared" si="17"/>
        <v>34943</v>
      </c>
      <c r="G178" s="421">
        <f t="shared" si="17"/>
        <v>0</v>
      </c>
      <c r="H178" s="421">
        <f t="shared" si="17"/>
        <v>589</v>
      </c>
      <c r="I178" s="421">
        <f t="shared" si="17"/>
        <v>0</v>
      </c>
      <c r="J178" s="421">
        <f t="shared" si="17"/>
        <v>0</v>
      </c>
      <c r="K178" s="421">
        <f>SUM(K174,K176,K177)</f>
        <v>162850</v>
      </c>
      <c r="L178" s="421">
        <f>SUM(L174, L176:L177)</f>
        <v>161837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90117</v>
      </c>
      <c r="D204" s="411">
        <f>SUM(D178,D179)</f>
        <v>5757</v>
      </c>
      <c r="E204" s="411">
        <f>SUM(E178,E179,E190)</f>
        <v>31444</v>
      </c>
      <c r="F204" s="411">
        <f>SUM(F178,F179)</f>
        <v>34943</v>
      </c>
      <c r="G204" s="411">
        <f>SUM(G178,G179)</f>
        <v>0</v>
      </c>
      <c r="H204" s="411">
        <f>SUM(H178,H179,H190,H202,H203)</f>
        <v>589</v>
      </c>
      <c r="I204" s="411">
        <f>SUM(I178,I179)</f>
        <v>0</v>
      </c>
      <c r="J204" s="411">
        <f>SUM(J178,J179)</f>
        <v>0</v>
      </c>
      <c r="K204" s="410">
        <f>SUM(K178,K179,K190,K202,K203)</f>
        <v>162850</v>
      </c>
      <c r="L204" s="411">
        <f>SUM(L178,L179,L190,L202,L203)</f>
        <v>161837</v>
      </c>
    </row>
    <row r="205" spans="1:14" ht="23.25" thickTop="1" x14ac:dyDescent="0.2">
      <c r="A205" s="1766" t="s">
        <v>1155</v>
      </c>
      <c r="B205" s="463"/>
      <c r="C205" s="412"/>
      <c r="D205" s="412"/>
      <c r="E205" s="412"/>
      <c r="F205" s="412"/>
      <c r="G205" s="412"/>
      <c r="H205" s="412"/>
      <c r="I205" s="409"/>
      <c r="J205" s="409"/>
      <c r="K205" s="436">
        <f>'Revenues 9-14'!F275-'Expenditures 15-22'!K204</f>
        <v>33401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16872</v>
      </c>
      <c r="E209" s="409"/>
      <c r="F209" s="409"/>
      <c r="G209" s="409"/>
      <c r="H209" s="409"/>
      <c r="I209" s="409"/>
      <c r="J209" s="409"/>
      <c r="K209" s="410">
        <f>D209</f>
        <v>16872</v>
      </c>
      <c r="L209" s="408">
        <v>17400</v>
      </c>
    </row>
    <row r="210" spans="1:12" x14ac:dyDescent="0.2">
      <c r="A210" s="1754" t="s">
        <v>170</v>
      </c>
      <c r="B210" s="265" t="s">
        <v>1121</v>
      </c>
      <c r="C210" s="409"/>
      <c r="D210" s="432">
        <v>3161</v>
      </c>
      <c r="E210" s="409"/>
      <c r="F210" s="409"/>
      <c r="G210" s="409"/>
      <c r="H210" s="409"/>
      <c r="I210" s="409"/>
      <c r="J210" s="409"/>
      <c r="K210" s="410">
        <f t="shared" ref="K210:K222" si="19">D210</f>
        <v>3161</v>
      </c>
      <c r="L210" s="408">
        <v>4000</v>
      </c>
    </row>
    <row r="211" spans="1:12" x14ac:dyDescent="0.2">
      <c r="A211" s="1754" t="s">
        <v>171</v>
      </c>
      <c r="B211" s="265">
        <v>1200</v>
      </c>
      <c r="C211" s="409"/>
      <c r="D211" s="408">
        <v>11540</v>
      </c>
      <c r="E211" s="409"/>
      <c r="F211" s="409"/>
      <c r="G211" s="409"/>
      <c r="H211" s="409"/>
      <c r="I211" s="409"/>
      <c r="J211" s="409"/>
      <c r="K211" s="410">
        <f t="shared" si="19"/>
        <v>11540</v>
      </c>
      <c r="L211" s="408">
        <v>9950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1131</v>
      </c>
      <c r="E213" s="409"/>
      <c r="F213" s="409"/>
      <c r="G213" s="409"/>
      <c r="H213" s="409"/>
      <c r="I213" s="409"/>
      <c r="J213" s="409"/>
      <c r="K213" s="410">
        <f t="shared" si="19"/>
        <v>1131</v>
      </c>
      <c r="L213" s="408">
        <v>1400</v>
      </c>
    </row>
    <row r="214" spans="1:12" x14ac:dyDescent="0.2">
      <c r="A214" s="1754" t="s">
        <v>317</v>
      </c>
      <c r="B214" s="265" t="s">
        <v>168</v>
      </c>
      <c r="C214" s="409"/>
      <c r="D214" s="432">
        <v>938</v>
      </c>
      <c r="E214" s="409"/>
      <c r="F214" s="409"/>
      <c r="G214" s="409"/>
      <c r="H214" s="409"/>
      <c r="I214" s="409"/>
      <c r="J214" s="409"/>
      <c r="K214" s="410">
        <f t="shared" si="19"/>
        <v>938</v>
      </c>
      <c r="L214" s="408">
        <v>900</v>
      </c>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1227</v>
      </c>
      <c r="E217" s="409"/>
      <c r="F217" s="409"/>
      <c r="G217" s="409"/>
      <c r="H217" s="409"/>
      <c r="I217" s="409"/>
      <c r="J217" s="409"/>
      <c r="K217" s="410">
        <f t="shared" si="19"/>
        <v>1227</v>
      </c>
      <c r="L217" s="408">
        <v>1400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94</v>
      </c>
      <c r="E220" s="409"/>
      <c r="F220" s="409"/>
      <c r="G220" s="409"/>
      <c r="H220" s="409"/>
      <c r="I220" s="409"/>
      <c r="J220" s="409"/>
      <c r="K220" s="410">
        <f t="shared" si="19"/>
        <v>94</v>
      </c>
      <c r="L220" s="408">
        <v>100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34963</v>
      </c>
      <c r="E223" s="409"/>
      <c r="F223" s="409"/>
      <c r="G223" s="409"/>
      <c r="H223" s="409"/>
      <c r="I223" s="409"/>
      <c r="J223" s="409"/>
      <c r="K223" s="411">
        <f>SUM(K209:K222)</f>
        <v>34963</v>
      </c>
      <c r="L223" s="411">
        <f>SUM(L209:L222)</f>
        <v>35150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533</v>
      </c>
      <c r="E227" s="409"/>
      <c r="F227" s="409"/>
      <c r="G227" s="409"/>
      <c r="H227" s="409"/>
      <c r="I227" s="409"/>
      <c r="J227" s="409"/>
      <c r="K227" s="410">
        <f t="shared" si="20"/>
        <v>533</v>
      </c>
      <c r="L227" s="408">
        <v>600</v>
      </c>
    </row>
    <row r="228" spans="1:12" x14ac:dyDescent="0.2">
      <c r="A228" s="1754" t="s">
        <v>220</v>
      </c>
      <c r="B228" s="265">
        <v>2130</v>
      </c>
      <c r="C228" s="409"/>
      <c r="D228" s="408">
        <v>2763</v>
      </c>
      <c r="E228" s="409"/>
      <c r="F228" s="409"/>
      <c r="G228" s="409"/>
      <c r="H228" s="409"/>
      <c r="I228" s="409"/>
      <c r="J228" s="409"/>
      <c r="K228" s="410">
        <f t="shared" si="20"/>
        <v>2763</v>
      </c>
      <c r="L228" s="408">
        <v>3100</v>
      </c>
    </row>
    <row r="229" spans="1:12" x14ac:dyDescent="0.2">
      <c r="A229" s="1754" t="s">
        <v>221</v>
      </c>
      <c r="B229" s="265">
        <v>2140</v>
      </c>
      <c r="C229" s="409"/>
      <c r="D229" s="408">
        <v>686</v>
      </c>
      <c r="E229" s="409"/>
      <c r="F229" s="409"/>
      <c r="G229" s="409"/>
      <c r="H229" s="409"/>
      <c r="I229" s="409"/>
      <c r="J229" s="409"/>
      <c r="K229" s="410">
        <f t="shared" si="20"/>
        <v>686</v>
      </c>
      <c r="L229" s="408">
        <v>700</v>
      </c>
    </row>
    <row r="230" spans="1:12" x14ac:dyDescent="0.2">
      <c r="A230" s="1754" t="s">
        <v>222</v>
      </c>
      <c r="B230" s="265">
        <v>2150</v>
      </c>
      <c r="C230" s="409"/>
      <c r="D230" s="408">
        <v>82</v>
      </c>
      <c r="E230" s="409"/>
      <c r="F230" s="409"/>
      <c r="G230" s="409"/>
      <c r="H230" s="409"/>
      <c r="I230" s="409"/>
      <c r="J230" s="409"/>
      <c r="K230" s="410">
        <f t="shared" si="20"/>
        <v>82</v>
      </c>
      <c r="L230" s="408">
        <v>200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4064</v>
      </c>
      <c r="E232" s="409"/>
      <c r="F232" s="409"/>
      <c r="G232" s="409"/>
      <c r="H232" s="409"/>
      <c r="I232" s="409"/>
      <c r="J232" s="409"/>
      <c r="K232" s="411">
        <f>SUM(K226:K231)</f>
        <v>4064</v>
      </c>
      <c r="L232" s="411">
        <f>SUM(L226:L231)</f>
        <v>4600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2279</v>
      </c>
      <c r="E235" s="409"/>
      <c r="F235" s="409"/>
      <c r="G235" s="409"/>
      <c r="H235" s="409"/>
      <c r="I235" s="409"/>
      <c r="J235" s="409"/>
      <c r="K235" s="416">
        <f>D235</f>
        <v>2279</v>
      </c>
      <c r="L235" s="408">
        <v>2700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2279</v>
      </c>
      <c r="E237" s="409"/>
      <c r="F237" s="409"/>
      <c r="G237" s="409"/>
      <c r="H237" s="409"/>
      <c r="I237" s="409"/>
      <c r="J237" s="409"/>
      <c r="K237" s="411">
        <f>SUM(K234:K236)</f>
        <v>2279</v>
      </c>
      <c r="L237" s="411">
        <f>SUM(L234:L236)</f>
        <v>2700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222</v>
      </c>
      <c r="E239" s="409"/>
      <c r="F239" s="409"/>
      <c r="G239" s="409"/>
      <c r="H239" s="409"/>
      <c r="I239" s="409"/>
      <c r="J239" s="409"/>
      <c r="K239" s="416">
        <f>D239</f>
        <v>222</v>
      </c>
      <c r="L239" s="414">
        <v>300</v>
      </c>
    </row>
    <row r="240" spans="1:12" x14ac:dyDescent="0.2">
      <c r="A240" s="1754" t="s">
        <v>959</v>
      </c>
      <c r="B240" s="265">
        <v>2320</v>
      </c>
      <c r="C240" s="409"/>
      <c r="D240" s="408">
        <v>9001</v>
      </c>
      <c r="E240" s="409"/>
      <c r="F240" s="409"/>
      <c r="G240" s="409"/>
      <c r="H240" s="409"/>
      <c r="I240" s="409"/>
      <c r="J240" s="409"/>
      <c r="K240" s="416">
        <f t="shared" ref="K240:K250" si="21">D240</f>
        <v>9001</v>
      </c>
      <c r="L240" s="408">
        <v>9700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8339</v>
      </c>
      <c r="E246" s="409"/>
      <c r="F246" s="409"/>
      <c r="G246" s="409"/>
      <c r="H246" s="409"/>
      <c r="I246" s="409"/>
      <c r="J246" s="409"/>
      <c r="K246" s="416">
        <f t="shared" si="21"/>
        <v>8339</v>
      </c>
      <c r="L246" s="408">
        <v>9000</v>
      </c>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17562</v>
      </c>
      <c r="E251" s="409"/>
      <c r="F251" s="409"/>
      <c r="G251" s="409"/>
      <c r="H251" s="409"/>
      <c r="I251" s="409"/>
      <c r="J251" s="409"/>
      <c r="K251" s="411">
        <f>SUM(K239:K250)</f>
        <v>17562</v>
      </c>
      <c r="L251" s="411">
        <f>SUM(L239:L250)</f>
        <v>19000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10377</v>
      </c>
      <c r="E253" s="409"/>
      <c r="F253" s="409"/>
      <c r="G253" s="409"/>
      <c r="H253" s="409"/>
      <c r="I253" s="409"/>
      <c r="J253" s="409"/>
      <c r="K253" s="416">
        <f>D253</f>
        <v>10377</v>
      </c>
      <c r="L253" s="414">
        <v>11450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10377</v>
      </c>
      <c r="E255" s="409"/>
      <c r="F255" s="409"/>
      <c r="G255" s="409"/>
      <c r="H255" s="409"/>
      <c r="I255" s="409"/>
      <c r="J255" s="409"/>
      <c r="K255" s="411">
        <f>SUM(K253:K254)</f>
        <v>10377</v>
      </c>
      <c r="L255" s="411">
        <f>SUM(L253:L254)</f>
        <v>11450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14248</v>
      </c>
      <c r="E260" s="409"/>
      <c r="F260" s="409"/>
      <c r="G260" s="409"/>
      <c r="H260" s="409"/>
      <c r="I260" s="409"/>
      <c r="J260" s="409"/>
      <c r="K260" s="416">
        <f t="shared" si="22"/>
        <v>14248</v>
      </c>
      <c r="L260" s="408">
        <v>15200</v>
      </c>
    </row>
    <row r="261" spans="1:12" x14ac:dyDescent="0.2">
      <c r="A261" s="1754" t="s">
        <v>1107</v>
      </c>
      <c r="B261" s="265">
        <v>2550</v>
      </c>
      <c r="C261" s="409"/>
      <c r="D261" s="408">
        <v>12509</v>
      </c>
      <c r="E261" s="409"/>
      <c r="F261" s="409"/>
      <c r="G261" s="409"/>
      <c r="H261" s="409"/>
      <c r="I261" s="409"/>
      <c r="J261" s="409"/>
      <c r="K261" s="416">
        <f t="shared" si="22"/>
        <v>12509</v>
      </c>
      <c r="L261" s="408">
        <v>12400</v>
      </c>
    </row>
    <row r="262" spans="1:12" x14ac:dyDescent="0.2">
      <c r="A262" s="1754" t="s">
        <v>106</v>
      </c>
      <c r="B262" s="265">
        <v>2560</v>
      </c>
      <c r="C262" s="409"/>
      <c r="D262" s="408">
        <v>6465</v>
      </c>
      <c r="E262" s="409"/>
      <c r="F262" s="409"/>
      <c r="G262" s="409"/>
      <c r="H262" s="409"/>
      <c r="I262" s="409"/>
      <c r="J262" s="409"/>
      <c r="K262" s="416">
        <f t="shared" si="22"/>
        <v>6465</v>
      </c>
      <c r="L262" s="408">
        <v>9000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33222</v>
      </c>
      <c r="E264" s="409"/>
      <c r="F264" s="409"/>
      <c r="G264" s="409"/>
      <c r="H264" s="409"/>
      <c r="I264" s="409"/>
      <c r="J264" s="409"/>
      <c r="K264" s="411">
        <f>SUM(K257:K263)</f>
        <v>33222</v>
      </c>
      <c r="L264" s="411">
        <f>SUM(L257:L263)</f>
        <v>36600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v>118</v>
      </c>
      <c r="E268" s="409"/>
      <c r="F268" s="409"/>
      <c r="G268" s="409"/>
      <c r="H268" s="409"/>
      <c r="I268" s="409"/>
      <c r="J268" s="409"/>
      <c r="K268" s="416">
        <f>D268</f>
        <v>118</v>
      </c>
      <c r="L268" s="408">
        <v>230</v>
      </c>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118</v>
      </c>
      <c r="E271" s="409"/>
      <c r="F271" s="409"/>
      <c r="G271" s="409"/>
      <c r="H271" s="409"/>
      <c r="I271" s="409"/>
      <c r="J271" s="409"/>
      <c r="K271" s="411">
        <f>SUM(K266:K270)</f>
        <v>118</v>
      </c>
      <c r="L271" s="411">
        <f>SUM(L266:L270)</f>
        <v>230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67622</v>
      </c>
      <c r="E273" s="409"/>
      <c r="F273" s="409"/>
      <c r="G273" s="409"/>
      <c r="H273" s="409"/>
      <c r="I273" s="409"/>
      <c r="J273" s="409"/>
      <c r="K273" s="421">
        <f>SUM(K232,K237,K251,K255,K264,K271,K272)</f>
        <v>67622</v>
      </c>
      <c r="L273" s="421">
        <f>SUM(L232,L237,L251,L255,L264,L271,L272)</f>
        <v>74580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102585</v>
      </c>
      <c r="E288" s="409"/>
      <c r="F288" s="409"/>
      <c r="G288" s="409"/>
      <c r="H288" s="411">
        <f>H286</f>
        <v>0</v>
      </c>
      <c r="I288" s="409"/>
      <c r="J288" s="409"/>
      <c r="K288" s="411">
        <f>SUM(K223,K273,K274,K278,K286,K287)</f>
        <v>102585</v>
      </c>
      <c r="L288" s="411">
        <f>SUM(L223,L273,L274,L278,L286,L287)</f>
        <v>109730</v>
      </c>
    </row>
    <row r="289" spans="1:14" ht="23.25" thickTop="1" x14ac:dyDescent="0.2">
      <c r="A289" s="891" t="s">
        <v>1155</v>
      </c>
      <c r="B289" s="892"/>
      <c r="C289" s="409"/>
      <c r="D289" s="412"/>
      <c r="E289" s="409"/>
      <c r="F289" s="409"/>
      <c r="G289" s="409"/>
      <c r="H289" s="437"/>
      <c r="I289" s="409"/>
      <c r="J289" s="409"/>
      <c r="K289" s="436">
        <f>'Revenues 9-14'!G275-'Expenditures 15-22'!K288</f>
        <v>17155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22375</v>
      </c>
      <c r="F313" s="432"/>
      <c r="G313" s="432"/>
      <c r="H313" s="432"/>
      <c r="I313" s="432"/>
      <c r="J313" s="432"/>
      <c r="K313" s="1051">
        <f t="shared" ref="K313:K320" si="24">SUM(C313:J313)</f>
        <v>22375</v>
      </c>
      <c r="L313" s="432">
        <v>22375</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v>92685</v>
      </c>
      <c r="D316" s="432">
        <v>11289</v>
      </c>
      <c r="E316" s="432">
        <v>1479</v>
      </c>
      <c r="F316" s="432"/>
      <c r="G316" s="432"/>
      <c r="H316" s="432"/>
      <c r="I316" s="432"/>
      <c r="J316" s="432"/>
      <c r="K316" s="1051">
        <f t="shared" si="24"/>
        <v>105453</v>
      </c>
      <c r="L316" s="432">
        <v>97200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92685</v>
      </c>
      <c r="D323" s="1052">
        <f t="shared" ref="D323:J323" si="25">SUM(D312:D322)</f>
        <v>11289</v>
      </c>
      <c r="E323" s="1052">
        <f t="shared" si="25"/>
        <v>23854</v>
      </c>
      <c r="F323" s="1052">
        <f t="shared" si="25"/>
        <v>0</v>
      </c>
      <c r="G323" s="1052">
        <f t="shared" si="25"/>
        <v>0</v>
      </c>
      <c r="H323" s="1052">
        <f t="shared" si="25"/>
        <v>0</v>
      </c>
      <c r="I323" s="1052">
        <f t="shared" si="25"/>
        <v>0</v>
      </c>
      <c r="J323" s="1052">
        <f t="shared" si="25"/>
        <v>0</v>
      </c>
      <c r="K323" s="1052">
        <f>SUM(K312:K322)</f>
        <v>127828</v>
      </c>
      <c r="L323" s="1052">
        <f>SUM(L312:L322)</f>
        <v>124575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92685</v>
      </c>
      <c r="D331" s="1052">
        <f t="shared" ref="D331:J331" si="26">SUM(D323)</f>
        <v>11289</v>
      </c>
      <c r="E331" s="1052">
        <f t="shared" si="26"/>
        <v>23854</v>
      </c>
      <c r="F331" s="1052">
        <f t="shared" si="26"/>
        <v>0</v>
      </c>
      <c r="G331" s="1052">
        <f t="shared" si="26"/>
        <v>0</v>
      </c>
      <c r="H331" s="1052">
        <f>SUM(H323,H329)</f>
        <v>0</v>
      </c>
      <c r="I331" s="1052">
        <f t="shared" si="26"/>
        <v>0</v>
      </c>
      <c r="J331" s="1052">
        <f t="shared" si="26"/>
        <v>0</v>
      </c>
      <c r="K331" s="1052">
        <f>SUM(K323,K329)</f>
        <v>127828</v>
      </c>
      <c r="L331" s="421">
        <f>SUM(L323,L329,L330)</f>
        <v>124575</v>
      </c>
    </row>
    <row r="332" spans="1:14" ht="12.75" customHeight="1" thickTop="1" x14ac:dyDescent="0.2">
      <c r="A332" s="2281" t="s">
        <v>1155</v>
      </c>
      <c r="B332" s="2282"/>
      <c r="C332" s="409"/>
      <c r="D332" s="409"/>
      <c r="E332" s="409"/>
      <c r="F332" s="409"/>
      <c r="G332" s="409"/>
      <c r="H332" s="409"/>
      <c r="I332" s="409"/>
      <c r="J332" s="409"/>
      <c r="K332" s="1055">
        <f>'Revenues 9-14'!J275-'Expenditures 15-22'!K331</f>
        <v>-2854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550</v>
      </c>
      <c r="F338" s="408"/>
      <c r="G338" s="408"/>
      <c r="H338" s="408"/>
      <c r="I338" s="432"/>
      <c r="J338" s="432"/>
      <c r="K338" s="410">
        <f>SUM(C338:J338)</f>
        <v>550</v>
      </c>
      <c r="L338" s="408">
        <v>8000</v>
      </c>
    </row>
    <row r="339" spans="1:14" ht="12.75" customHeight="1" thickBot="1" x14ac:dyDescent="0.25">
      <c r="A339" s="877" t="s">
        <v>815</v>
      </c>
      <c r="B339" s="464" t="s">
        <v>36</v>
      </c>
      <c r="C339" s="411">
        <f>SUM(C337:C338)</f>
        <v>0</v>
      </c>
      <c r="D339" s="411">
        <f t="shared" ref="D339:L339" si="27">SUM(D337:D338)</f>
        <v>0</v>
      </c>
      <c r="E339" s="411">
        <f t="shared" si="27"/>
        <v>550</v>
      </c>
      <c r="F339" s="411">
        <f t="shared" si="27"/>
        <v>0</v>
      </c>
      <c r="G339" s="411">
        <f t="shared" si="27"/>
        <v>0</v>
      </c>
      <c r="H339" s="411">
        <f t="shared" si="27"/>
        <v>0</v>
      </c>
      <c r="I339" s="411">
        <f t="shared" si="27"/>
        <v>0</v>
      </c>
      <c r="J339" s="411">
        <f t="shared" si="27"/>
        <v>0</v>
      </c>
      <c r="K339" s="411">
        <f t="shared" si="27"/>
        <v>550</v>
      </c>
      <c r="L339" s="411">
        <f t="shared" si="27"/>
        <v>8000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550</v>
      </c>
      <c r="F341" s="411">
        <f t="shared" si="28"/>
        <v>0</v>
      </c>
      <c r="G341" s="411">
        <f t="shared" si="28"/>
        <v>0</v>
      </c>
      <c r="H341" s="411">
        <f t="shared" si="28"/>
        <v>0</v>
      </c>
      <c r="I341" s="411">
        <f t="shared" si="28"/>
        <v>0</v>
      </c>
      <c r="J341" s="411">
        <f t="shared" si="28"/>
        <v>0</v>
      </c>
      <c r="K341" s="411">
        <f t="shared" si="28"/>
        <v>550</v>
      </c>
      <c r="L341" s="411">
        <f t="shared" si="28"/>
        <v>8000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550</v>
      </c>
      <c r="F354" s="411">
        <f t="shared" si="29"/>
        <v>0</v>
      </c>
      <c r="G354" s="411">
        <f t="shared" si="29"/>
        <v>0</v>
      </c>
      <c r="H354" s="411">
        <f t="shared" si="29"/>
        <v>0</v>
      </c>
      <c r="I354" s="411">
        <f t="shared" si="29"/>
        <v>0</v>
      </c>
      <c r="J354" s="411">
        <f t="shared" si="29"/>
        <v>0</v>
      </c>
      <c r="K354" s="411">
        <f t="shared" si="29"/>
        <v>550</v>
      </c>
      <c r="L354" s="411">
        <f>SUM(L341,L344,L352,L353)</f>
        <v>8000</v>
      </c>
    </row>
    <row r="355" spans="1:14" ht="23.25" thickTop="1" x14ac:dyDescent="0.2">
      <c r="A355" s="1793" t="s">
        <v>1155</v>
      </c>
      <c r="B355" s="465"/>
      <c r="C355" s="428"/>
      <c r="D355" s="428"/>
      <c r="E355" s="415"/>
      <c r="F355" s="415"/>
      <c r="G355" s="415"/>
      <c r="H355" s="415"/>
      <c r="I355" s="415"/>
      <c r="J355" s="413"/>
      <c r="K355" s="410">
        <f>'Revenues 9-14'!K275-'Expenditures 15-22'!K354</f>
        <v>24448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1469881</v>
      </c>
      <c r="C4" s="508"/>
      <c r="D4" s="557">
        <f>B4-C4</f>
        <v>1469881</v>
      </c>
      <c r="E4" s="508">
        <v>1577195</v>
      </c>
      <c r="F4" s="557">
        <f>E4-C4</f>
        <v>1577195</v>
      </c>
    </row>
    <row r="5" spans="1:6" ht="13.7" customHeight="1" x14ac:dyDescent="0.2">
      <c r="A5" s="541" t="s">
        <v>1016</v>
      </c>
      <c r="B5" s="556">
        <f>'Revenues 9-14'!D5</f>
        <v>249984</v>
      </c>
      <c r="C5" s="508"/>
      <c r="D5" s="557">
        <f t="shared" ref="D5:D18" si="0">B5-C5</f>
        <v>249984</v>
      </c>
      <c r="E5" s="508">
        <v>268230</v>
      </c>
      <c r="F5" s="557">
        <f>E5-C5</f>
        <v>268230</v>
      </c>
    </row>
    <row r="6" spans="1:6" ht="13.7" customHeight="1" x14ac:dyDescent="0.2">
      <c r="A6" s="541" t="s">
        <v>472</v>
      </c>
      <c r="B6" s="556">
        <f>'Revenues 9-14'!E5</f>
        <v>14340</v>
      </c>
      <c r="C6" s="508"/>
      <c r="D6" s="557">
        <f t="shared" si="0"/>
        <v>14340</v>
      </c>
      <c r="E6" s="508"/>
      <c r="F6" s="557">
        <f t="shared" ref="F6:F18" si="1">E6-C6</f>
        <v>0</v>
      </c>
    </row>
    <row r="7" spans="1:6" ht="13.7" customHeight="1" x14ac:dyDescent="0.2">
      <c r="A7" s="541" t="s">
        <v>161</v>
      </c>
      <c r="B7" s="556">
        <f>'Revenues 9-14'!F5</f>
        <v>99992</v>
      </c>
      <c r="C7" s="508"/>
      <c r="D7" s="557">
        <f t="shared" si="0"/>
        <v>99992</v>
      </c>
      <c r="E7" s="508">
        <v>107292</v>
      </c>
      <c r="F7" s="557">
        <f t="shared" si="1"/>
        <v>107292</v>
      </c>
    </row>
    <row r="8" spans="1:6" ht="13.7" customHeight="1" x14ac:dyDescent="0.2">
      <c r="A8" s="541" t="s">
        <v>1380</v>
      </c>
      <c r="B8" s="556">
        <f>'Revenues 9-14'!G5</f>
        <v>53884</v>
      </c>
      <c r="C8" s="508"/>
      <c r="D8" s="557">
        <f t="shared" si="0"/>
        <v>53884</v>
      </c>
      <c r="E8" s="508">
        <v>54000</v>
      </c>
      <c r="F8" s="557">
        <f t="shared" si="1"/>
        <v>54000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24998</v>
      </c>
      <c r="C10" s="508"/>
      <c r="D10" s="557">
        <f t="shared" si="0"/>
        <v>24998</v>
      </c>
      <c r="E10" s="508">
        <v>26823</v>
      </c>
      <c r="F10" s="557">
        <f t="shared" si="1"/>
        <v>26823</v>
      </c>
    </row>
    <row r="11" spans="1:6" x14ac:dyDescent="0.2">
      <c r="A11" s="541" t="s">
        <v>470</v>
      </c>
      <c r="B11" s="556">
        <f>'Revenues 9-14'!J5</f>
        <v>124974</v>
      </c>
      <c r="C11" s="508"/>
      <c r="D11" s="557">
        <f t="shared" si="0"/>
        <v>124974</v>
      </c>
      <c r="E11" s="508">
        <v>125253</v>
      </c>
      <c r="F11" s="557">
        <f t="shared" si="1"/>
        <v>125253</v>
      </c>
    </row>
    <row r="12" spans="1:6" ht="13.7" customHeight="1" x14ac:dyDescent="0.2">
      <c r="A12" s="541" t="s">
        <v>163</v>
      </c>
      <c r="B12" s="556">
        <f>'Revenues 9-14'!K5</f>
        <v>24998</v>
      </c>
      <c r="C12" s="508"/>
      <c r="D12" s="557">
        <f t="shared" si="0"/>
        <v>24998</v>
      </c>
      <c r="E12" s="508">
        <v>26823</v>
      </c>
      <c r="F12" s="557">
        <f t="shared" si="1"/>
        <v>26823</v>
      </c>
    </row>
    <row r="13" spans="1:6" ht="13.7" customHeight="1" x14ac:dyDescent="0.2">
      <c r="A13" s="541" t="s">
        <v>1090</v>
      </c>
      <c r="B13" s="556">
        <f>SUM('Revenues 9-14'!C6:D6)</f>
        <v>24998</v>
      </c>
      <c r="C13" s="508"/>
      <c r="D13" s="557">
        <f t="shared" si="0"/>
        <v>24998</v>
      </c>
      <c r="E13" s="508">
        <v>26823</v>
      </c>
      <c r="F13" s="557">
        <f t="shared" si="1"/>
        <v>26823</v>
      </c>
    </row>
    <row r="14" spans="1:6" ht="13.7" customHeight="1" x14ac:dyDescent="0.2">
      <c r="A14" s="541" t="s">
        <v>471</v>
      </c>
      <c r="B14" s="556">
        <f>SUM('Revenues 9-14'!C7:D7,'Revenues 9-14'!F7:H7)</f>
        <v>20001</v>
      </c>
      <c r="C14" s="508"/>
      <c r="D14" s="557">
        <f t="shared" si="0"/>
        <v>20001</v>
      </c>
      <c r="E14" s="508">
        <v>21458</v>
      </c>
      <c r="F14" s="557">
        <f t="shared" si="1"/>
        <v>21458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65856</v>
      </c>
      <c r="C16" s="508"/>
      <c r="D16" s="557">
        <f t="shared" si="0"/>
        <v>65856</v>
      </c>
      <c r="E16" s="508">
        <v>66000</v>
      </c>
      <c r="F16" s="557">
        <f t="shared" si="1"/>
        <v>66000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2173906</v>
      </c>
      <c r="C19" s="558">
        <f>SUM(C4:C18)</f>
        <v>0</v>
      </c>
      <c r="D19" s="558">
        <f>SUM(D4:D18)</f>
        <v>2173906</v>
      </c>
      <c r="E19" s="558">
        <f>SUM(E4:E18)</f>
        <v>2299897</v>
      </c>
      <c r="F19" s="558">
        <f>SUM(F4:F18)</f>
        <v>2299897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I31" sqref="I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42614</v>
      </c>
      <c r="C31" s="1092">
        <v>254000</v>
      </c>
      <c r="D31" s="1551">
        <v>4</v>
      </c>
      <c r="E31" s="1092">
        <v>14000</v>
      </c>
      <c r="F31" s="1092"/>
      <c r="G31" s="1092"/>
      <c r="H31" s="1092">
        <v>14000</v>
      </c>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254000</v>
      </c>
      <c r="D49" s="1550"/>
      <c r="E49" s="1093">
        <f t="shared" ref="E49:J49" si="2">SUM(E31:E48)</f>
        <v>14000</v>
      </c>
      <c r="F49" s="1093">
        <f t="shared" si="2"/>
        <v>0</v>
      </c>
      <c r="G49" s="1093">
        <f t="shared" si="2"/>
        <v>0</v>
      </c>
      <c r="H49" s="1093">
        <f t="shared" si="2"/>
        <v>14000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5" sqref="K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4"/>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20001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3690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20001</v>
      </c>
      <c r="I12" s="560">
        <f>SUM(I5:I11)</f>
        <v>0</v>
      </c>
      <c r="J12" s="560">
        <f>SUM(J5:J11)</f>
        <v>0</v>
      </c>
      <c r="K12" s="560">
        <f>SUM(K5:K11)</f>
        <v>3690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6" t="s">
        <v>998</v>
      </c>
      <c r="G14" s="564"/>
      <c r="H14" s="559">
        <v>20001</v>
      </c>
      <c r="I14" s="565"/>
      <c r="J14" s="1173"/>
      <c r="K14" s="1205">
        <v>3690</v>
      </c>
    </row>
    <row r="15" spans="1:11" x14ac:dyDescent="0.2">
      <c r="A15" s="2354" t="s">
        <v>5</v>
      </c>
      <c r="B15" s="2354"/>
      <c r="C15" s="2354"/>
      <c r="D15" s="2354"/>
      <c r="E15" s="2355"/>
      <c r="F15" s="256" t="s">
        <v>999</v>
      </c>
      <c r="G15" s="565"/>
      <c r="H15" s="559"/>
      <c r="I15" s="559"/>
      <c r="J15" s="1205"/>
      <c r="K15" s="1205"/>
    </row>
    <row r="16" spans="1:11" ht="12.75" customHeight="1" x14ac:dyDescent="0.2">
      <c r="A16" s="2354" t="s">
        <v>336</v>
      </c>
      <c r="B16" s="2354"/>
      <c r="C16" s="2354"/>
      <c r="D16" s="2354"/>
      <c r="E16" s="235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6" t="s">
        <v>1085</v>
      </c>
      <c r="G18" s="564"/>
      <c r="H18" s="564"/>
      <c r="I18" s="564"/>
      <c r="J18" s="1205"/>
      <c r="K18" s="1191"/>
    </row>
    <row r="19" spans="1:11" ht="25.5" customHeight="1" x14ac:dyDescent="0.2">
      <c r="A19" s="2365" t="s">
        <v>2000</v>
      </c>
      <c r="B19" s="2365"/>
      <c r="C19" s="2365"/>
      <c r="D19" s="2365"/>
      <c r="E19" s="2366"/>
      <c r="F19" s="256" t="s">
        <v>1086</v>
      </c>
      <c r="G19" s="564"/>
      <c r="H19" s="564"/>
      <c r="I19" s="564"/>
      <c r="J19" s="1205"/>
      <c r="K19" s="1191"/>
    </row>
    <row r="20" spans="1:11" ht="12.75" customHeight="1" x14ac:dyDescent="0.2">
      <c r="A20" s="2367" t="s">
        <v>1840</v>
      </c>
      <c r="B20" s="2368"/>
      <c r="C20" s="2368"/>
      <c r="D20" s="2368"/>
      <c r="E20" s="236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20001</v>
      </c>
      <c r="I23" s="560">
        <f>SUM(I14:I16,I21,I22)</f>
        <v>0</v>
      </c>
      <c r="J23" s="560">
        <f>SUM(J14:J16,J21,J22)</f>
        <v>0</v>
      </c>
      <c r="K23" s="560">
        <f>SUM(K14:K16,K21,K22)</f>
        <v>3690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32000</v>
      </c>
      <c r="D5" s="634"/>
      <c r="E5" s="634"/>
      <c r="F5" s="1057">
        <f>(C5+D5)-E5</f>
        <v>32000</v>
      </c>
      <c r="G5" s="630"/>
      <c r="H5" s="636"/>
      <c r="I5" s="636"/>
      <c r="J5" s="636"/>
      <c r="K5" s="641"/>
      <c r="L5" s="1056">
        <f>F5-K5</f>
        <v>32000</v>
      </c>
    </row>
    <row r="6" spans="1:14" ht="14.25" thickTop="1" thickBot="1" x14ac:dyDescent="0.25">
      <c r="A6" s="643" t="s">
        <v>1307</v>
      </c>
      <c r="B6" s="284">
        <v>222</v>
      </c>
      <c r="C6" s="571"/>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4336581</v>
      </c>
      <c r="D8" s="635"/>
      <c r="E8" s="635">
        <v>118376</v>
      </c>
      <c r="F8" s="1057">
        <f>(C8+D8)-E8</f>
        <v>4218205</v>
      </c>
      <c r="G8" s="631">
        <v>50</v>
      </c>
      <c r="H8" s="571">
        <v>1417364</v>
      </c>
      <c r="I8" s="571">
        <v>91748</v>
      </c>
      <c r="J8" s="571">
        <v>118376</v>
      </c>
      <c r="K8" s="1056">
        <f>(H8+I8)-J8</f>
        <v>1390736</v>
      </c>
      <c r="L8" s="1056">
        <f>F8-K8</f>
        <v>2827469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85325</v>
      </c>
      <c r="D10" s="1058"/>
      <c r="E10" s="1058"/>
      <c r="F10" s="1059">
        <f>(C10+D10)-E10</f>
        <v>85325</v>
      </c>
      <c r="G10" s="631">
        <v>20</v>
      </c>
      <c r="H10" s="1060">
        <v>53412</v>
      </c>
      <c r="I10" s="1060">
        <v>6425</v>
      </c>
      <c r="J10" s="1060"/>
      <c r="K10" s="1056">
        <f>(H10+I10)-J10</f>
        <v>59837</v>
      </c>
      <c r="L10" s="1056">
        <f>F10-K10</f>
        <v>25488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294107</v>
      </c>
      <c r="D12" s="635"/>
      <c r="E12" s="635">
        <v>144804</v>
      </c>
      <c r="F12" s="1057">
        <f>(C12+D12)-E12</f>
        <v>149303</v>
      </c>
      <c r="G12" s="631">
        <v>10</v>
      </c>
      <c r="H12" s="571">
        <v>241110</v>
      </c>
      <c r="I12" s="571">
        <v>10395</v>
      </c>
      <c r="J12" s="571">
        <v>144804</v>
      </c>
      <c r="K12" s="1056">
        <f>(H12+I12)-J12</f>
        <v>106701</v>
      </c>
      <c r="L12" s="1056">
        <f>F12-K12</f>
        <v>42602</v>
      </c>
    </row>
    <row r="13" spans="1:14" ht="14.25" thickTop="1" thickBot="1" x14ac:dyDescent="0.25">
      <c r="A13" s="646" t="s">
        <v>1312</v>
      </c>
      <c r="B13" s="284">
        <v>252</v>
      </c>
      <c r="C13" s="635">
        <v>500696</v>
      </c>
      <c r="D13" s="635"/>
      <c r="E13" s="635">
        <v>348253</v>
      </c>
      <c r="F13" s="1057">
        <f>(C13+D13)-E13</f>
        <v>152443</v>
      </c>
      <c r="G13" s="631">
        <v>5</v>
      </c>
      <c r="H13" s="571">
        <v>461784</v>
      </c>
      <c r="I13" s="571">
        <v>33652</v>
      </c>
      <c r="J13" s="571">
        <v>348253</v>
      </c>
      <c r="K13" s="1056">
        <f>(H13+I13)-J13</f>
        <v>147183</v>
      </c>
      <c r="L13" s="1056">
        <f>F13-K13</f>
        <v>5260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5248709</v>
      </c>
      <c r="D16" s="637">
        <f>SUM(D3,D5:D6,D8:D10,D12:D15)</f>
        <v>0</v>
      </c>
      <c r="E16" s="637">
        <f>SUM(E3,E5:E6,E8:E10,E12:E15)</f>
        <v>611433</v>
      </c>
      <c r="F16" s="637">
        <f>SUM(F3,F5:F6,F8:F10,F12:F15)</f>
        <v>4637276</v>
      </c>
      <c r="G16" s="631"/>
      <c r="H16" s="637">
        <f>SUM(H3,H6,H8:H10,H12:H14,)</f>
        <v>2173670</v>
      </c>
      <c r="I16" s="637">
        <f>SUM(I3,I6,I8:I10,I12:I14,)</f>
        <v>142220</v>
      </c>
      <c r="J16" s="637">
        <f>SUM(J3,J6,J8:J10,J12:J14,)</f>
        <v>611433</v>
      </c>
      <c r="K16" s="1057">
        <f>(H16+I16)-J16</f>
        <v>1704457</v>
      </c>
      <c r="L16" s="1057">
        <f>F16-K16</f>
        <v>2932819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142220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pane="bottomLeft" activeCell="F181" sqref="F18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2472493</v>
      </c>
      <c r="G8" s="355"/>
    </row>
    <row r="9" spans="1:7" ht="12" customHeight="1" x14ac:dyDescent="0.2">
      <c r="A9" s="357" t="s">
        <v>528</v>
      </c>
      <c r="B9" s="934" t="s">
        <v>1805</v>
      </c>
      <c r="C9" s="356"/>
      <c r="D9" s="357" t="s">
        <v>580</v>
      </c>
      <c r="E9" s="575"/>
      <c r="F9" s="936">
        <f>'Expenditures 15-22'!K150</f>
        <v>246701</v>
      </c>
      <c r="G9" s="937"/>
    </row>
    <row r="10" spans="1:7" ht="12" customHeight="1" x14ac:dyDescent="0.2">
      <c r="A10" s="357" t="s">
        <v>578</v>
      </c>
      <c r="B10" s="934" t="s">
        <v>1806</v>
      </c>
      <c r="C10" s="356"/>
      <c r="D10" s="357" t="s">
        <v>580</v>
      </c>
      <c r="E10" s="575"/>
      <c r="F10" s="936">
        <f>'Expenditures 15-22'!K168</f>
        <v>14728</v>
      </c>
      <c r="G10" s="937"/>
    </row>
    <row r="11" spans="1:7" ht="12" customHeight="1" x14ac:dyDescent="0.2">
      <c r="A11" s="357" t="s">
        <v>529</v>
      </c>
      <c r="B11" s="934" t="s">
        <v>1807</v>
      </c>
      <c r="C11" s="356"/>
      <c r="D11" s="357" t="s">
        <v>580</v>
      </c>
      <c r="E11" s="575"/>
      <c r="F11" s="936">
        <f>'Expenditures 15-22'!K204</f>
        <v>162850</v>
      </c>
      <c r="G11" s="937"/>
    </row>
    <row r="12" spans="1:7" ht="12" customHeight="1" x14ac:dyDescent="0.2">
      <c r="A12" s="357" t="s">
        <v>530</v>
      </c>
      <c r="B12" s="934" t="s">
        <v>1808</v>
      </c>
      <c r="C12" s="356"/>
      <c r="D12" s="357" t="s">
        <v>580</v>
      </c>
      <c r="E12" s="575"/>
      <c r="F12" s="936">
        <f>'Expenditures 15-22'!K288</f>
        <v>102585</v>
      </c>
      <c r="G12" s="937"/>
    </row>
    <row r="13" spans="1:7" ht="12" customHeight="1" x14ac:dyDescent="0.2">
      <c r="A13" s="357" t="s">
        <v>112</v>
      </c>
      <c r="B13" s="934" t="s">
        <v>1809</v>
      </c>
      <c r="C13" s="356"/>
      <c r="D13" s="357" t="s">
        <v>580</v>
      </c>
      <c r="E13" s="575"/>
      <c r="F13" s="936">
        <f>'Expenditures 15-22'!K331</f>
        <v>127828</v>
      </c>
      <c r="G13" s="938"/>
    </row>
    <row r="14" spans="1:7" ht="12" customHeight="1" thickBot="1" x14ac:dyDescent="0.25">
      <c r="A14" s="939"/>
      <c r="B14" s="576"/>
      <c r="C14" s="577"/>
      <c r="D14" s="994" t="s">
        <v>580</v>
      </c>
      <c r="E14" s="588" t="s">
        <v>1112</v>
      </c>
      <c r="F14" s="940">
        <f>SUM(F8:F13)</f>
        <v>3127185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101937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6018</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60983</v>
      </c>
      <c r="G53" s="355"/>
    </row>
    <row r="54" spans="1:7" ht="12" customHeight="1" x14ac:dyDescent="0.2">
      <c r="A54" s="357" t="s">
        <v>527</v>
      </c>
      <c r="B54" s="357" t="s">
        <v>1817</v>
      </c>
      <c r="C54" s="955" t="s">
        <v>1138</v>
      </c>
      <c r="D54" s="951" t="s">
        <v>1278</v>
      </c>
      <c r="E54" s="575"/>
      <c r="F54" s="1098">
        <f>'Expenditures 15-22'!G114</f>
        <v>17353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2606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3161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938</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192996</v>
      </c>
      <c r="G75" s="355"/>
    </row>
    <row r="76" spans="1:8" s="961" customFormat="1" ht="12" customHeight="1" thickTop="1" thickBot="1" x14ac:dyDescent="0.25">
      <c r="A76" s="581"/>
      <c r="B76" s="579"/>
      <c r="C76" s="580"/>
      <c r="D76" s="960" t="s">
        <v>1792</v>
      </c>
      <c r="E76" s="591"/>
      <c r="F76" s="1104">
        <f>(F14-F75)</f>
        <v>2934189</v>
      </c>
      <c r="G76" s="357"/>
    </row>
    <row r="77" spans="1:8" s="961" customFormat="1" ht="12" customHeight="1" thickTop="1" x14ac:dyDescent="0.2">
      <c r="A77" s="582"/>
      <c r="B77" s="579"/>
      <c r="C77" s="580"/>
      <c r="D77" s="960" t="s">
        <v>2029</v>
      </c>
      <c r="E77" s="591"/>
      <c r="F77" s="1566">
        <v>277.62</v>
      </c>
      <c r="G77" s="358"/>
      <c r="H77" s="357"/>
    </row>
    <row r="78" spans="1:8" s="961" customFormat="1" ht="12" customHeight="1" thickBot="1" x14ac:dyDescent="0.25">
      <c r="A78" s="583"/>
      <c r="B78" s="579"/>
      <c r="C78" s="580"/>
      <c r="D78" s="960" t="s">
        <v>1859</v>
      </c>
      <c r="E78" s="591" t="s">
        <v>1112</v>
      </c>
      <c r="F78" s="1105">
        <f>IF(F77&gt;0,F76/F77," Complete Line 77")</f>
        <v>10569.08363950724</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62247</v>
      </c>
      <c r="G93" s="969"/>
    </row>
    <row r="94" spans="1:7" ht="12" customHeight="1" x14ac:dyDescent="0.2">
      <c r="A94" s="970" t="s">
        <v>146</v>
      </c>
      <c r="B94" s="970" t="s">
        <v>182</v>
      </c>
      <c r="C94" s="967">
        <v>1700</v>
      </c>
      <c r="D94" s="976" t="str">
        <f>'Revenues 9-14'!A82</f>
        <v>Total District/School Activity Income</v>
      </c>
      <c r="E94" s="383"/>
      <c r="F94" s="1063">
        <f>SUM('Revenues 9-14'!C82,'Revenues 9-14'!D82)</f>
        <v>22793</v>
      </c>
      <c r="G94" s="969"/>
    </row>
    <row r="95" spans="1:7" ht="12" customHeight="1" x14ac:dyDescent="0.2">
      <c r="A95" s="970" t="s">
        <v>527</v>
      </c>
      <c r="B95" s="970" t="s">
        <v>183</v>
      </c>
      <c r="C95" s="967">
        <f>'Revenues 9-14'!B84</f>
        <v>1811</v>
      </c>
      <c r="D95" s="968" t="str">
        <f>'Revenues 9-14'!A84</f>
        <v>Rentals - Regular Textbooks</v>
      </c>
      <c r="E95" s="383"/>
      <c r="F95" s="1063">
        <f>'Revenues 9-14'!C84</f>
        <v>19507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39039</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9760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87548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375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2334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46750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21262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19302</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69181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80019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23361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15509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19616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538603</v>
      </c>
    </row>
    <row r="176" spans="1:7" ht="12" customHeight="1" x14ac:dyDescent="0.2">
      <c r="A176" s="584"/>
      <c r="B176" s="585"/>
      <c r="C176" s="586"/>
      <c r="D176" s="992" t="s">
        <v>1856</v>
      </c>
      <c r="E176" s="1046"/>
      <c r="F176" s="1108">
        <f>'PCTC-OEPP 28-29'!F76-F175</f>
        <v>2395586</v>
      </c>
    </row>
    <row r="177" spans="1:7" ht="12" customHeight="1" x14ac:dyDescent="0.2">
      <c r="A177" s="584"/>
      <c r="B177" s="585"/>
      <c r="C177" s="586"/>
      <c r="D177" s="992" t="s">
        <v>2013</v>
      </c>
      <c r="E177" s="1046"/>
      <c r="F177" s="1108">
        <f>'Cap Outlay Deprec 27'!I18</f>
        <v>142220</v>
      </c>
    </row>
    <row r="178" spans="1:7" ht="12" customHeight="1" x14ac:dyDescent="0.2">
      <c r="A178" s="584"/>
      <c r="B178" s="585"/>
      <c r="C178" s="586"/>
      <c r="D178" s="992" t="s">
        <v>1858</v>
      </c>
      <c r="E178" s="1046"/>
      <c r="F178" s="1108">
        <f>F176+F177</f>
        <v>2537806</v>
      </c>
    </row>
    <row r="179" spans="1:7" ht="12" customHeight="1" x14ac:dyDescent="0.2">
      <c r="A179" s="584"/>
      <c r="B179" s="587"/>
      <c r="C179" s="586"/>
      <c r="D179" s="992" t="s">
        <v>2014</v>
      </c>
      <c r="E179" s="1046"/>
      <c r="F179" s="1109">
        <f>'PCTC-OEPP 28-29'!F77</f>
        <v>277.62</v>
      </c>
      <c r="G179" s="68"/>
    </row>
    <row r="180" spans="1:7" ht="12" customHeight="1" thickBot="1" x14ac:dyDescent="0.25">
      <c r="A180" s="584"/>
      <c r="B180" s="587"/>
      <c r="C180" s="586"/>
      <c r="D180" s="992" t="s">
        <v>1935</v>
      </c>
      <c r="E180" s="1046" t="s">
        <v>1936</v>
      </c>
      <c r="F180" s="1110">
        <f>F178/F179</f>
        <v>9141.2938549095888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11" sqref="G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83505</v>
      </c>
      <c r="F10" s="856"/>
      <c r="G10" s="1111"/>
      <c r="H10" s="215"/>
      <c r="I10" s="215"/>
    </row>
    <row r="11" spans="1:9" s="2" customFormat="1" ht="22.5" customHeight="1" x14ac:dyDescent="0.2">
      <c r="A11" s="2404" t="s">
        <v>2091</v>
      </c>
      <c r="B11" s="2405"/>
      <c r="C11" s="2405"/>
      <c r="D11" s="2406"/>
      <c r="E11" s="1995">
        <v>9603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1618144</v>
      </c>
      <c r="F19" s="763"/>
      <c r="G19" s="765">
        <f>'Expenditures 15-22'!K33-SUM('Expenditures 15-22'!G33,'Expenditures 15-22'!I33)+'Expenditures 15-22'!D223</f>
        <v>1618144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195938</v>
      </c>
      <c r="F21" s="763"/>
      <c r="G21" s="765">
        <f>'Expenditures 15-22'!K42-SUM('Expenditures 15-22'!G42,'Expenditures 15-22'!I42)+'Expenditures 15-22'!K120-SUM('Expenditures 15-22'!G120,'Expenditures 15-22'!I120)+'Expenditures 15-22'!K174-SUM('Expenditures 15-22'!G174,'Expenditures 15-22'!I174)+'Expenditures 15-22'!D232</f>
        <v>195938</v>
      </c>
      <c r="H21" s="285"/>
      <c r="I21" s="215"/>
    </row>
    <row r="22" spans="1:9" s="2" customFormat="1" ht="12" customHeight="1" x14ac:dyDescent="0.2">
      <c r="A22" s="762" t="s">
        <v>644</v>
      </c>
      <c r="B22" s="758"/>
      <c r="C22" s="757">
        <v>2200</v>
      </c>
      <c r="D22" s="763"/>
      <c r="E22" s="764">
        <f>'Expenditures 15-22'!K47-SUM('Expenditures 15-22'!G47,'Expenditures 15-22'!I47)+'Expenditures 15-22'!D237</f>
        <v>55390</v>
      </c>
      <c r="F22" s="763"/>
      <c r="G22" s="765">
        <f>'Expenditures 15-22'!K47-SUM('Expenditures 15-22'!G47,'Expenditures 15-22'!I47)+'Expenditures 15-22'!D237</f>
        <v>55390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311768</v>
      </c>
      <c r="F23" s="763"/>
      <c r="G23" s="764">
        <f>'Expenditures 15-22'!K53-SUM('Expenditures 15-22'!G53,'Expenditures 15-22'!I53)+'Expenditures 15-22'!D251+'Expenditures 15-22'!K323-SUM('Expenditures 15-22'!G323,'Expenditures 15-22'!I323)</f>
        <v>311768</v>
      </c>
      <c r="H23" s="285"/>
      <c r="I23" s="215"/>
    </row>
    <row r="24" spans="1:9" s="2" customFormat="1" ht="12" customHeight="1" x14ac:dyDescent="0.2">
      <c r="A24" s="762" t="s">
        <v>646</v>
      </c>
      <c r="B24" s="758"/>
      <c r="C24" s="757">
        <v>2400</v>
      </c>
      <c r="D24" s="763"/>
      <c r="E24" s="764">
        <f>'Expenditures 15-22'!K57-SUM('Expenditures 15-22'!G57,'Expenditures 15-22'!I57)+'Expenditures 15-22'!D255</f>
        <v>196195</v>
      </c>
      <c r="F24" s="763"/>
      <c r="G24" s="765">
        <f>'Expenditures 15-22'!K57-SUM('Expenditures 15-22'!G57,'Expenditures 15-22'!I57)+'Expenditures 15-22'!D255</f>
        <v>196195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258343</v>
      </c>
      <c r="F28" s="767">
        <f>'Expenditures 15-22'!K61-SUM('Expenditures 15-22'!G61,'Expenditures 15-22'!I61)+'Expenditures 15-22'!K124-SUM('Expenditures 15-22'!G124,'Expenditures 15-22'!I124)+'Expenditures 15-22'!D260-E9</f>
        <v>258343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175359</v>
      </c>
      <c r="F29" s="763"/>
      <c r="G29" s="765">
        <f>'Expenditures 15-22'!K62-SUM('Expenditures 15-22'!G62,'Expenditures 15-22'!I62)+'Expenditures 15-22'!K125-SUM('Expenditures 15-22'!G125,'Expenditures 15-22'!I125)+'Expenditures 15-22'!K176-SUM('Expenditures 15-22'!G176,'Expenditures 15-22'!I176)+'Expenditures 15-22'!D261</f>
        <v>175359</v>
      </c>
      <c r="H29" s="391"/>
    </row>
    <row r="30" spans="1:9" ht="12" customHeight="1" x14ac:dyDescent="0.2">
      <c r="A30" s="762" t="s">
        <v>106</v>
      </c>
      <c r="B30" s="760"/>
      <c r="C30" s="757">
        <v>2560</v>
      </c>
      <c r="D30" s="763"/>
      <c r="E30" s="764">
        <f>'Expenditures 15-22'!K63-SUM('Expenditures 15-22'!G63,'Expenditures 15-22'!I63)+'Expenditures 15-22'!D262-E10</f>
        <v>58497</v>
      </c>
      <c r="F30" s="763"/>
      <c r="G30" s="764">
        <f>'Expenditures 15-22'!K63-SUM('Expenditures 15-22'!G63,'Expenditures 15-22'!I63)+'Expenditures 15-22'!D262-E10</f>
        <v>58497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78376</v>
      </c>
      <c r="F35" s="763"/>
      <c r="G35" s="764">
        <f>'Expenditures 15-22'!K69-SUM('Expenditures 15-22'!G69,'Expenditures 15-22'!I69)+'Expenditures 15-22'!D268</f>
        <v>78376</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2948010</v>
      </c>
      <c r="F40" s="767">
        <f>SUM(F19:F39)</f>
        <v>258343</v>
      </c>
      <c r="G40" s="767">
        <f>SUM(G19:G39)</f>
        <v>2689667</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0</v>
      </c>
      <c r="F42" s="772" t="s">
        <v>553</v>
      </c>
      <c r="G42" s="768">
        <f>F40</f>
        <v>258343</v>
      </c>
    </row>
    <row r="43" spans="1:7" ht="12" customHeight="1" x14ac:dyDescent="0.2">
      <c r="A43" s="285"/>
      <c r="B43" s="215"/>
      <c r="C43" s="286"/>
      <c r="D43" s="772" t="s">
        <v>552</v>
      </c>
      <c r="E43" s="768">
        <f>E40</f>
        <v>2948010</v>
      </c>
      <c r="F43" s="772" t="s">
        <v>552</v>
      </c>
      <c r="G43" s="768">
        <f>G40</f>
        <v>2689667</v>
      </c>
    </row>
    <row r="44" spans="1:7" ht="12" customHeight="1" x14ac:dyDescent="0.2">
      <c r="A44" s="285"/>
      <c r="B44" s="215"/>
      <c r="C44" s="215"/>
      <c r="D44" s="782" t="s">
        <v>1165</v>
      </c>
      <c r="E44" s="783">
        <f>(E42/E43)</f>
        <v>0</v>
      </c>
      <c r="F44" s="782" t="s">
        <v>1165</v>
      </c>
      <c r="G44" s="783">
        <f>(G42/G43)</f>
        <v>9.6050180189592244E-2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20" sqref="I20"/>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Edgar County CUD 6</v>
      </c>
      <c r="C6" s="2413"/>
      <c r="D6" s="2413"/>
      <c r="E6" s="1925"/>
    </row>
    <row r="7" spans="1:7" ht="11.25" customHeight="1" x14ac:dyDescent="0.25">
      <c r="A7" s="1924"/>
      <c r="B7" s="2414">
        <f>COVER!A13</f>
        <v>11023006026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t="s">
        <v>2096</v>
      </c>
      <c r="C12" s="1935" t="s">
        <v>2096</v>
      </c>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t="s">
        <v>2096</v>
      </c>
      <c r="C29" s="1935" t="s">
        <v>2096</v>
      </c>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Edgar County CUD 6</v>
      </c>
      <c r="J6" s="2434"/>
    </row>
    <row r="7" spans="1:10" x14ac:dyDescent="0.2">
      <c r="A7" s="2435" t="s">
        <v>1015</v>
      </c>
      <c r="B7" s="2436"/>
      <c r="C7" s="2436"/>
      <c r="D7" s="2436"/>
      <c r="E7" s="2437"/>
      <c r="F7" s="1605"/>
      <c r="G7" s="1594"/>
      <c r="H7" s="1604" t="s">
        <v>431</v>
      </c>
      <c r="I7" s="2438">
        <f>COVER!A13</f>
        <v>11023006026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120079</v>
      </c>
      <c r="F12" s="1633"/>
      <c r="G12" s="1632">
        <f t="shared" ref="G12:G18" si="0">SUM(E12:F12)</f>
        <v>120079</v>
      </c>
      <c r="H12" s="1634">
        <v>126680</v>
      </c>
      <c r="I12" s="1633"/>
      <c r="J12" s="1632">
        <f t="shared" ref="J12:J18" si="1">SUM(H12:I12)</f>
        <v>126680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120079</v>
      </c>
      <c r="F19" s="1640">
        <f t="shared" si="2"/>
        <v>0</v>
      </c>
      <c r="G19" s="1640">
        <f t="shared" si="2"/>
        <v>120079</v>
      </c>
      <c r="H19" s="1640">
        <f t="shared" si="2"/>
        <v>126680</v>
      </c>
      <c r="I19" s="1640">
        <f t="shared" si="2"/>
        <v>0</v>
      </c>
      <c r="J19" s="1640">
        <f t="shared" si="2"/>
        <v>126680</v>
      </c>
    </row>
    <row r="20" spans="1:10" ht="25.5" customHeight="1" thickTop="1" x14ac:dyDescent="0.2">
      <c r="A20" s="1628">
        <v>9</v>
      </c>
      <c r="B20" s="2445" t="s">
        <v>2021</v>
      </c>
      <c r="C20" s="2443"/>
      <c r="D20" s="2444"/>
      <c r="E20" s="1641"/>
      <c r="F20" s="1641"/>
      <c r="G20" s="1641"/>
      <c r="H20" s="1641"/>
      <c r="I20" s="1641"/>
      <c r="J20" s="1642">
        <f>IF(AND(G19&gt;0,J19&gt;0),(((J19-G19)/G19)),"Enter Budget Data")</f>
        <v>5.4972143338968514E-2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Edgar County CUD 6</v>
      </c>
    </row>
    <row r="65" spans="2:2" x14ac:dyDescent="0.2">
      <c r="B65" s="393">
        <f>COVER!A13</f>
        <v>11023006026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1057275</xdr:colOff>
                <xdr:row>4</xdr:row>
                <xdr:rowOff>95250</xdr:rowOff>
              </from>
              <to>
                <xdr:col>0</xdr:col>
                <xdr:colOff>1971675</xdr:colOff>
                <xdr:row>8</xdr:row>
                <xdr:rowOff>133350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2599458</v>
      </c>
      <c r="C6" s="1575">
        <f>'Acct Summary 7-8'!D8</f>
        <v>325518</v>
      </c>
      <c r="D6" s="1575">
        <f>'Acct Summary 7-8'!F8</f>
        <v>196251</v>
      </c>
      <c r="E6" s="1575">
        <f>'Acct Summary 7-8'!I8</f>
        <v>24998</v>
      </c>
      <c r="F6" s="1575">
        <f>SUM(B6:E6)</f>
        <v>3146225</v>
      </c>
    </row>
    <row r="7" spans="1:8" s="1576" customFormat="1" ht="14.25" customHeight="1" thickBot="1" x14ac:dyDescent="0.25">
      <c r="A7" s="1574" t="s">
        <v>1636</v>
      </c>
      <c r="B7" s="1577">
        <f>'Acct Summary 7-8'!C17</f>
        <v>2472493</v>
      </c>
      <c r="C7" s="1577">
        <f>'Acct Summary 7-8'!D17</f>
        <v>246701</v>
      </c>
      <c r="D7" s="1577">
        <f>'Acct Summary 7-8'!F17</f>
        <v>162850</v>
      </c>
      <c r="E7" s="1836"/>
      <c r="F7" s="1575">
        <f>SUM(B7:E7)</f>
        <v>2882044</v>
      </c>
    </row>
    <row r="8" spans="1:8" s="1576" customFormat="1" ht="14.25" thickTop="1" thickBot="1" x14ac:dyDescent="0.25">
      <c r="A8" s="1578" t="s">
        <v>1637</v>
      </c>
      <c r="B8" s="1579">
        <f>(B6-B7)</f>
        <v>126965</v>
      </c>
      <c r="C8" s="1579">
        <f>(C6-C7)</f>
        <v>78817</v>
      </c>
      <c r="D8" s="1579">
        <f>(D6-D7)</f>
        <v>33401</v>
      </c>
      <c r="E8" s="1577">
        <f>(E6-E7)</f>
        <v>24998</v>
      </c>
      <c r="F8" s="1580">
        <f>SUM(F6-F7)</f>
        <v>264181</v>
      </c>
    </row>
    <row r="9" spans="1:8" s="1576" customFormat="1" ht="14.25" thickTop="1" thickBot="1" x14ac:dyDescent="0.25">
      <c r="A9" s="1581" t="s">
        <v>2023</v>
      </c>
      <c r="B9" s="1582">
        <f>'Acct Summary 7-8'!C81</f>
        <v>862837</v>
      </c>
      <c r="C9" s="1582">
        <f>'Acct Summary 7-8'!D81</f>
        <v>233978</v>
      </c>
      <c r="D9" s="1582">
        <f>'Acct Summary 7-8'!F81</f>
        <v>80073</v>
      </c>
      <c r="E9" s="1582">
        <f>'Acct Summary 7-8'!I81</f>
        <v>0</v>
      </c>
      <c r="F9" s="1661">
        <f>SUM(B9:E9)</f>
        <v>1176888</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0"/>
      <c r="B8" s="2471"/>
      <c r="C8" s="2471"/>
      <c r="D8" s="247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5" t="s">
        <v>1890</v>
      </c>
      <c r="D11" s="2476"/>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1914</v>
      </c>
      <c r="D28" s="234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Edgar County CUD 6</v>
      </c>
      <c r="B7" s="2485"/>
      <c r="C7" s="2485"/>
      <c r="D7" s="2486"/>
      <c r="E7" s="2487">
        <f>COVER!A13</f>
        <v>11023006026</v>
      </c>
      <c r="F7" s="2488"/>
      <c r="G7" s="2489" t="str">
        <f>COVER!T23</f>
        <v>006-004888</v>
      </c>
      <c r="H7" s="2490"/>
      <c r="I7" s="2490"/>
      <c r="J7" s="2490"/>
      <c r="K7" s="2490"/>
      <c r="L7" s="249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Daughhetee &amp; Parks Management Consulting PC</v>
      </c>
      <c r="H9" s="2496"/>
      <c r="I9" s="2496"/>
      <c r="J9" s="2496"/>
      <c r="K9" s="2496"/>
      <c r="L9" s="2497"/>
    </row>
    <row r="10" spans="1:29" ht="13.5" customHeight="1" x14ac:dyDescent="0.2">
      <c r="A10" s="2498" t="str">
        <f>COVER!A38</f>
        <v>James Acklin</v>
      </c>
      <c r="B10" s="2499"/>
      <c r="C10" s="2499"/>
      <c r="D10" s="2499"/>
      <c r="E10" s="2499"/>
      <c r="F10" s="2500"/>
      <c r="G10" s="2495" t="str">
        <f>COVER!T17</f>
        <v>2200A Kickapoo Drive</v>
      </c>
      <c r="H10" s="2501"/>
      <c r="I10" s="2501"/>
      <c r="J10" s="2501"/>
      <c r="K10" s="2501"/>
      <c r="L10" s="2502"/>
    </row>
    <row r="11" spans="1:29" ht="13.5" customHeight="1" x14ac:dyDescent="0.2">
      <c r="A11" s="2007" t="s">
        <v>1908</v>
      </c>
      <c r="B11" s="1959"/>
      <c r="C11" s="1949"/>
      <c r="D11" s="1961"/>
      <c r="E11" s="1949"/>
      <c r="F11" s="1950"/>
      <c r="G11" s="2495" t="str">
        <f>COVER!T19</f>
        <v>Danville</v>
      </c>
      <c r="H11" s="2501"/>
      <c r="I11" s="2501"/>
      <c r="J11" s="2002" t="str">
        <f>COVER!X19</f>
        <v>IL</v>
      </c>
      <c r="K11" s="2002">
        <f>COVER!Z19</f>
        <v>61832</v>
      </c>
      <c r="L11" s="2001"/>
    </row>
    <row r="12" spans="1:29" ht="13.5" customHeight="1" x14ac:dyDescent="0.2">
      <c r="A12" s="2503" t="s">
        <v>1907</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1909</v>
      </c>
      <c r="H13" s="1952"/>
      <c r="I13" s="2506" t="str">
        <f>COVER!T25</f>
        <v>joeagcpa@yahoo.com</v>
      </c>
      <c r="J13" s="2507"/>
      <c r="K13" s="2507"/>
      <c r="L13" s="2508"/>
    </row>
    <row r="14" spans="1:29" ht="13.5" customHeight="1" x14ac:dyDescent="0.2">
      <c r="A14" s="2495" t="str">
        <f>COVER!A19</f>
        <v>23231 Illinois Highway 1</v>
      </c>
      <c r="B14" s="2493"/>
      <c r="C14" s="2493"/>
      <c r="D14" s="2493"/>
      <c r="E14" s="2000">
        <v>0</v>
      </c>
      <c r="F14" s="1293"/>
      <c r="G14" s="2012" t="s">
        <v>1386</v>
      </c>
      <c r="H14" s="1279"/>
      <c r="I14" s="1279"/>
      <c r="J14" s="1279"/>
      <c r="K14" s="1279"/>
      <c r="L14" s="1951"/>
    </row>
    <row r="15" spans="1:29" ht="13.5" customHeight="1" x14ac:dyDescent="0.2">
      <c r="A15" s="2495" t="str">
        <f>COVER!A21</f>
        <v>Chrisman</v>
      </c>
      <c r="B15" s="2501"/>
      <c r="C15" s="2501"/>
      <c r="D15" s="1278"/>
      <c r="E15" s="1920"/>
      <c r="F15" s="1292"/>
      <c r="G15" s="1999" t="str">
        <f>COVER!T15</f>
        <v>Joe Daughhetee</v>
      </c>
      <c r="H15" s="1279"/>
      <c r="I15" s="1279"/>
      <c r="J15" s="1279"/>
      <c r="K15" s="1279"/>
      <c r="L15" s="1951"/>
    </row>
    <row r="16" spans="1:29" ht="12.2" customHeight="1" x14ac:dyDescent="0.2">
      <c r="A16" s="1999"/>
      <c r="B16" s="1501"/>
      <c r="C16" s="2002">
        <f>COVER!A25</f>
        <v>61924</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217-431-2727</v>
      </c>
      <c r="H18" s="2485"/>
      <c r="I18" s="2485"/>
      <c r="J18" s="2485"/>
      <c r="K18" s="2484" t="str">
        <f>COVER!X21</f>
        <v>217-431-3273</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Edgar County CUD 6</v>
      </c>
      <c r="B1" s="2517"/>
      <c r="C1" s="2517"/>
      <c r="D1" s="2517"/>
    </row>
    <row r="2" spans="1:11" s="2006" customFormat="1" ht="12.75" x14ac:dyDescent="0.2">
      <c r="A2" s="2518">
        <f>'Single Audit Cover'!E7</f>
        <v>11023006026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Edgar County CUD 6</v>
      </c>
      <c r="B1" s="2522"/>
      <c r="C1" s="2522"/>
      <c r="D1" s="2522"/>
      <c r="E1" s="2522"/>
    </row>
    <row r="2" spans="1:5" x14ac:dyDescent="0.2">
      <c r="A2" s="2523">
        <f>'Single Audit Cover'!E7</f>
        <v>11023006026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226988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9603</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236591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236591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236591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7" t="str">
        <f>'Single Audit Cover'!A7</f>
        <v>Edgar County CUD 6</v>
      </c>
      <c r="B1" s="2528"/>
      <c r="C1" s="2528"/>
      <c r="D1" s="2528"/>
      <c r="E1" s="1411"/>
    </row>
    <row r="2" spans="1:7" ht="13.5" customHeight="1" x14ac:dyDescent="0.2">
      <c r="A2" s="2529">
        <f>'Single Audit Cover'!E7</f>
        <v>11023006026</v>
      </c>
      <c r="B2" s="2530"/>
      <c r="C2" s="2530"/>
      <c r="D2" s="2530"/>
      <c r="E2" s="1401"/>
    </row>
    <row r="3" spans="1:7" ht="15.75" customHeight="1" x14ac:dyDescent="0.25">
      <c r="A3" s="2531" t="s">
        <v>1494</v>
      </c>
      <c r="B3" s="2532"/>
      <c r="C3" s="2532"/>
      <c r="D3" s="2532"/>
      <c r="E3" s="1410"/>
    </row>
    <row r="4" spans="1:7" ht="13.5" customHeight="1" x14ac:dyDescent="0.25">
      <c r="A4" s="2533" t="str">
        <f>'Single Audit Cover'!A4</f>
        <v>Year Ending June 30, 2017</v>
      </c>
      <c r="B4" s="2534"/>
      <c r="C4" s="2534"/>
      <c r="D4" s="2534"/>
      <c r="E4" s="1410"/>
    </row>
    <row r="5" spans="1:7" ht="8.25" customHeight="1" x14ac:dyDescent="0.2">
      <c r="C5" s="1350"/>
      <c r="D5" s="1350"/>
    </row>
    <row r="6" spans="1:7" ht="13.5" customHeight="1" x14ac:dyDescent="0.2">
      <c r="A6" s="1342" t="s">
        <v>1848</v>
      </c>
      <c r="C6" s="1350"/>
      <c r="D6" s="1350"/>
    </row>
    <row r="7" spans="1:7" ht="60.95" customHeight="1" x14ac:dyDescent="0.2">
      <c r="A7" s="2526" t="s">
        <v>1903</v>
      </c>
      <c r="B7" s="2526"/>
      <c r="C7" s="2526"/>
      <c r="D7" s="2526"/>
      <c r="E7" s="2526"/>
      <c r="F7" s="2526"/>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6" t="s">
        <v>1849</v>
      </c>
      <c r="B13" s="2526"/>
      <c r="C13" s="2526"/>
      <c r="D13" s="2526"/>
      <c r="E13" s="2526"/>
      <c r="F13" s="2526"/>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2072</v>
      </c>
      <c r="E16" s="2537"/>
      <c r="F16" s="2537"/>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9" t="s">
        <v>2073</v>
      </c>
      <c r="B32" s="2539"/>
      <c r="C32" s="2539"/>
      <c r="D32" s="2539"/>
      <c r="E32" s="2539"/>
      <c r="F32" s="2539"/>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0">
        <f>+C33+C34</f>
        <v>0</v>
      </c>
      <c r="F34" s="2541"/>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2076</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8" t="s">
        <v>1944</v>
      </c>
      <c r="C51" s="2538"/>
      <c r="D51" s="2538"/>
    </row>
    <row r="52" spans="1:5" ht="14.25" customHeight="1" x14ac:dyDescent="0.2">
      <c r="A52" s="1400"/>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Edgar County CUD 6</v>
      </c>
      <c r="C1" s="2544"/>
      <c r="D1" s="2544"/>
      <c r="E1" s="2544"/>
      <c r="F1" s="2544"/>
      <c r="G1" s="2544"/>
      <c r="H1" s="2544"/>
      <c r="I1" s="2544"/>
      <c r="J1" s="2544"/>
      <c r="K1" s="2544"/>
      <c r="L1" s="2544"/>
      <c r="M1" s="2544"/>
    </row>
    <row r="2" spans="2:14" ht="15" x14ac:dyDescent="0.2">
      <c r="B2" s="2545">
        <f>'Single Audit Cover'!E7</f>
        <v>11023006026</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Edgar County CUD 6</v>
      </c>
      <c r="C1" s="2553"/>
      <c r="D1" s="2553"/>
      <c r="E1" s="2553"/>
      <c r="F1" s="2553"/>
      <c r="G1" s="2553"/>
      <c r="H1" s="2553"/>
      <c r="I1" s="2553"/>
      <c r="J1" s="1438"/>
    </row>
    <row r="2" spans="2:10" s="1350" customFormat="1" ht="12.75" customHeight="1" x14ac:dyDescent="0.2">
      <c r="B2" s="2554">
        <f>'Single Audit Cover'!E7</f>
        <v>11023006026</v>
      </c>
      <c r="C2" s="2555"/>
      <c r="D2" s="2555"/>
      <c r="E2" s="2555"/>
      <c r="F2" s="2555"/>
      <c r="G2" s="2555"/>
      <c r="H2" s="2555"/>
      <c r="I2" s="2555"/>
      <c r="J2" s="1438"/>
    </row>
    <row r="3" spans="2:10" s="1350" customFormat="1" ht="12.75" customHeight="1" x14ac:dyDescent="0.2">
      <c r="B3" s="2556" t="s">
        <v>1512</v>
      </c>
      <c r="C3" s="2534"/>
      <c r="D3" s="2534"/>
      <c r="E3" s="2534"/>
      <c r="F3" s="2534"/>
      <c r="G3" s="2534"/>
      <c r="H3" s="2534"/>
      <c r="I3" s="2534"/>
      <c r="J3" s="1437"/>
    </row>
    <row r="4" spans="2:10" s="1350" customFormat="1" ht="12.75" customHeight="1" x14ac:dyDescent="0.2">
      <c r="B4" s="2556" t="str">
        <f>'Single Audit Cover'!A4</f>
        <v>Year Ending June 30, 2017</v>
      </c>
      <c r="C4" s="2534"/>
      <c r="D4" s="2534"/>
      <c r="E4" s="2534"/>
      <c r="F4" s="2534"/>
      <c r="G4" s="2534"/>
      <c r="H4" s="2534"/>
      <c r="I4" s="253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4"/>
      <c r="D7" s="2534"/>
      <c r="E7" s="2534"/>
      <c r="F7" s="2534"/>
      <c r="G7" s="2534"/>
      <c r="H7" s="2534"/>
      <c r="I7" s="253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0" t="s">
        <v>2081</v>
      </c>
      <c r="D45" s="2569">
        <v>0</v>
      </c>
      <c r="E45" s="2570"/>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Edgar County CUD 6</v>
      </c>
      <c r="C1" s="2552"/>
      <c r="D1" s="2552"/>
      <c r="E1" s="2552"/>
      <c r="F1" s="2552"/>
      <c r="G1" s="2552"/>
      <c r="H1" s="2552"/>
      <c r="I1" s="2552"/>
      <c r="J1" s="2552"/>
      <c r="K1" s="2552"/>
      <c r="L1" s="1471"/>
      <c r="M1" s="1471"/>
    </row>
    <row r="2" spans="1:13" ht="12" customHeight="1" x14ac:dyDescent="0.2">
      <c r="B2" s="2554">
        <f>'Single Audit Cover'!E7</f>
        <v>11023006026</v>
      </c>
      <c r="C2" s="2554"/>
      <c r="D2" s="2554"/>
      <c r="E2" s="2554"/>
      <c r="F2" s="2554"/>
      <c r="G2" s="2554"/>
      <c r="H2" s="2554"/>
      <c r="I2" s="2554"/>
      <c r="J2" s="2554"/>
      <c r="K2" s="2554"/>
      <c r="L2" s="1470"/>
      <c r="M2" s="1469"/>
    </row>
    <row r="3" spans="1:13" ht="10.35" customHeight="1" x14ac:dyDescent="0.2">
      <c r="B3" s="2533" t="s">
        <v>1512</v>
      </c>
      <c r="C3" s="2533"/>
      <c r="D3" s="2533"/>
      <c r="E3" s="2533"/>
      <c r="F3" s="2533"/>
      <c r="G3" s="2533"/>
      <c r="H3" s="2533"/>
      <c r="I3" s="2533"/>
      <c r="J3" s="2533"/>
      <c r="K3" s="2533"/>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Edgar County CUD 6</v>
      </c>
      <c r="C1" s="2578"/>
      <c r="D1" s="2578"/>
      <c r="E1" s="2578"/>
      <c r="F1" s="2578"/>
      <c r="G1" s="2578"/>
      <c r="H1" s="2578"/>
      <c r="I1" s="2578"/>
      <c r="J1" s="2578"/>
      <c r="K1" s="2578"/>
      <c r="L1" s="1490"/>
    </row>
    <row r="2" spans="1:12" ht="12.75" customHeight="1" x14ac:dyDescent="0.2">
      <c r="B2" s="2579">
        <f>'Single Audit Cover'!E7</f>
        <v>11023006026</v>
      </c>
      <c r="C2" s="2579"/>
      <c r="D2" s="2579"/>
      <c r="E2" s="2579"/>
      <c r="F2" s="2579"/>
      <c r="G2" s="2579"/>
      <c r="H2" s="2579"/>
      <c r="I2" s="2579"/>
      <c r="J2" s="2579"/>
      <c r="K2" s="2579"/>
      <c r="L2" s="1489"/>
    </row>
    <row r="3" spans="1:12" ht="12.75" customHeight="1" x14ac:dyDescent="0.2">
      <c r="B3" s="2533" t="s">
        <v>1512</v>
      </c>
      <c r="C3" s="2533"/>
      <c r="D3" s="2533"/>
      <c r="E3" s="2533"/>
      <c r="F3" s="2533"/>
      <c r="G3" s="2533"/>
      <c r="H3" s="2533"/>
      <c r="I3" s="2533"/>
      <c r="J3" s="2533"/>
      <c r="K3" s="2533"/>
      <c r="L3" s="1468"/>
    </row>
    <row r="4" spans="1:12" ht="12.75" customHeight="1" x14ac:dyDescent="0.2">
      <c r="B4" s="2533" t="str">
        <f>'Single Audit Cover'!A4</f>
        <v>Year Ending June 30, 2017</v>
      </c>
      <c r="C4" s="2533"/>
      <c r="D4" s="2533"/>
      <c r="E4" s="2533"/>
      <c r="F4" s="2533"/>
      <c r="G4" s="2533"/>
      <c r="H4" s="2533"/>
      <c r="I4" s="2533"/>
      <c r="J4" s="2533"/>
      <c r="K4" s="2533"/>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Edgar County CUD 6</v>
      </c>
      <c r="C1" s="2552"/>
      <c r="D1" s="2552"/>
      <c r="E1" s="1500"/>
    </row>
    <row r="2" spans="2:5" s="1370" customFormat="1" ht="12.75" customHeight="1" x14ac:dyDescent="0.2">
      <c r="B2" s="2554">
        <f>'Single Audit Cover'!E7</f>
        <v>11023006026</v>
      </c>
      <c r="C2" s="2554"/>
      <c r="D2" s="2554"/>
      <c r="E2" s="1499"/>
    </row>
    <row r="3" spans="2:5" s="1331" customFormat="1" ht="12.75" customHeight="1" x14ac:dyDescent="0.2">
      <c r="B3" s="2533" t="s">
        <v>1561</v>
      </c>
      <c r="C3" s="2533"/>
      <c r="D3" s="2533"/>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Edgar County CUD 6</v>
      </c>
      <c r="C1" s="2552"/>
      <c r="D1" s="2552"/>
      <c r="E1" s="2552"/>
      <c r="F1" s="1490"/>
      <c r="G1" s="1490"/>
      <c r="H1" s="1490"/>
      <c r="I1" s="1490"/>
      <c r="J1" s="1490"/>
      <c r="K1" s="1490"/>
      <c r="L1" s="1490"/>
    </row>
    <row r="2" spans="2:12" ht="13.5" customHeight="1" x14ac:dyDescent="0.2">
      <c r="B2" s="2554">
        <f>'Single Audit Cover'!E7</f>
        <v>11023006026</v>
      </c>
      <c r="C2" s="2554"/>
      <c r="D2" s="2554"/>
      <c r="E2" s="2554"/>
      <c r="F2" s="1489"/>
      <c r="G2" s="1489"/>
      <c r="H2" s="1489"/>
      <c r="I2" s="1489"/>
      <c r="J2" s="1489"/>
      <c r="K2" s="1489"/>
      <c r="L2" s="1489"/>
    </row>
    <row r="3" spans="2:12" ht="13.5" customHeight="1" x14ac:dyDescent="0.2">
      <c r="B3" s="2533" t="s">
        <v>1569</v>
      </c>
      <c r="C3" s="2533"/>
      <c r="D3" s="2533"/>
      <c r="E3" s="2533"/>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11023006026</v>
      </c>
    </row>
    <row r="3" spans="1:2" x14ac:dyDescent="0.2">
      <c r="A3" t="s">
        <v>1110</v>
      </c>
      <c r="B3" s="1221" t="str">
        <f>COVER!A15</f>
        <v>Edgar</v>
      </c>
    </row>
    <row r="4" spans="1:2" x14ac:dyDescent="0.2">
      <c r="A4" t="s">
        <v>1166</v>
      </c>
      <c r="B4" s="1221" t="str">
        <f>COVER!A17</f>
        <v>Edgar County CUD 6</v>
      </c>
    </row>
    <row r="5" spans="1:2" x14ac:dyDescent="0.2">
      <c r="A5" t="s">
        <v>799</v>
      </c>
      <c r="B5" s="1221" t="str">
        <f>COVER!A38</f>
        <v>James Acklin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006-004888</v>
      </c>
    </row>
    <row r="16" spans="1:2" x14ac:dyDescent="0.2">
      <c r="A16" t="s">
        <v>490</v>
      </c>
      <c r="B16" s="1221" t="str">
        <f>COVER!T13</f>
        <v>Daughhetee &amp; Parks Management Consulting PC</v>
      </c>
    </row>
    <row r="17" spans="1:2" x14ac:dyDescent="0.2">
      <c r="A17" t="s">
        <v>1030</v>
      </c>
      <c r="B17" s="1221" t="str">
        <f>COVER!T15</f>
        <v>Joe Daughhetee</v>
      </c>
    </row>
    <row r="18" spans="1:2" x14ac:dyDescent="0.2">
      <c r="A18" t="s">
        <v>1345</v>
      </c>
      <c r="B18" s="1221" t="str">
        <f>COVER!T17</f>
        <v>2200A Kickapoo Drive</v>
      </c>
    </row>
    <row r="19" spans="1:2" x14ac:dyDescent="0.2">
      <c r="A19" t="s">
        <v>1032</v>
      </c>
      <c r="B19" s="1221" t="str">
        <f>COVER!T25</f>
        <v>joeagcpa@yahoo.com</v>
      </c>
    </row>
    <row r="20" spans="1:2" x14ac:dyDescent="0.2">
      <c r="A20" t="s">
        <v>1033</v>
      </c>
      <c r="B20" s="1221" t="str">
        <f>COVER!T19</f>
        <v>Danville</v>
      </c>
    </row>
    <row r="21" spans="1:2" x14ac:dyDescent="0.2">
      <c r="A21" t="s">
        <v>558</v>
      </c>
      <c r="B21" s="1221" t="str">
        <f>COVER!X19</f>
        <v>IL</v>
      </c>
    </row>
    <row r="22" spans="1:2" x14ac:dyDescent="0.2">
      <c r="A22" t="s">
        <v>1034</v>
      </c>
      <c r="B22" s="1221">
        <f>COVER!Z19</f>
        <v>61832</v>
      </c>
    </row>
    <row r="23" spans="1:2" x14ac:dyDescent="0.2">
      <c r="A23" t="s">
        <v>1347</v>
      </c>
      <c r="B23" s="1221" t="str">
        <f>COVER!T21</f>
        <v>217-431-2727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862837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862837</v>
      </c>
      <c r="D92" s="13" t="str">
        <f t="shared" si="0"/>
        <v>Error?</v>
      </c>
    </row>
    <row r="93" spans="1:4" x14ac:dyDescent="0.2">
      <c r="A93" s="54">
        <v>32</v>
      </c>
      <c r="B93" s="1221">
        <f>'Assets-Liab 5-6'!C41</f>
        <v>862837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233978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233978</v>
      </c>
      <c r="D123" s="13" t="str">
        <f t="shared" si="0"/>
        <v>Error?</v>
      </c>
    </row>
    <row r="124" spans="1:4" x14ac:dyDescent="0.2">
      <c r="A124" s="54">
        <v>63</v>
      </c>
      <c r="B124" s="1221">
        <f>'Assets-Liab 5-6'!D41</f>
        <v>233978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367610</v>
      </c>
      <c r="D129" s="13" t="str">
        <f t="shared" si="1"/>
        <v>Error?</v>
      </c>
    </row>
    <row r="130" spans="1:4" x14ac:dyDescent="0.2">
      <c r="A130" s="54">
        <v>69</v>
      </c>
      <c r="B130" s="1221">
        <f>'Assets-Liab 5-6'!E12</f>
        <v>0</v>
      </c>
      <c r="D130" s="13" t="str">
        <f t="shared" si="1"/>
        <v>Error?</v>
      </c>
    </row>
    <row r="131" spans="1:4" x14ac:dyDescent="0.2">
      <c r="A131" s="54">
        <v>70</v>
      </c>
      <c r="B131" s="1221">
        <f>'Assets-Liab 5-6'!E13</f>
        <v>377015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377015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80073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80073</v>
      </c>
      <c r="D170" s="13" t="str">
        <f t="shared" si="1"/>
        <v>Error?</v>
      </c>
    </row>
    <row r="171" spans="1:4" x14ac:dyDescent="0.2">
      <c r="A171" s="54">
        <v>110</v>
      </c>
      <c r="B171" s="1221">
        <f>'Assets-Liab 5-6'!F41</f>
        <v>80073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74039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74039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32000</v>
      </c>
      <c r="D273" s="13" t="str">
        <f t="shared" si="3"/>
        <v>Error?</v>
      </c>
    </row>
    <row r="274" spans="1:4" x14ac:dyDescent="0.2">
      <c r="A274" s="54">
        <v>213</v>
      </c>
      <c r="B274" s="1221">
        <f>'Assets-Liab 5-6'!M17</f>
        <v>2852957</v>
      </c>
      <c r="D274" s="13" t="str">
        <f t="shared" si="3"/>
        <v>Error?</v>
      </c>
    </row>
    <row r="275" spans="1:4" x14ac:dyDescent="0.2">
      <c r="A275" s="54">
        <v>214</v>
      </c>
      <c r="B275" s="1221">
        <f>'Assets-Liab 5-6'!M18</f>
        <v>47862</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2932819</v>
      </c>
      <c r="C279" s="13" t="s">
        <v>653</v>
      </c>
      <c r="D279" s="13" t="str">
        <f t="shared" si="3"/>
        <v>Error?</v>
      </c>
    </row>
    <row r="280" spans="1:4" x14ac:dyDescent="0.2">
      <c r="A280" s="54">
        <v>219</v>
      </c>
      <c r="B280" s="1221">
        <f>'Assets-Liab 5-6'!M40</f>
        <v>2932819</v>
      </c>
      <c r="D280" s="13" t="str">
        <f t="shared" si="3"/>
        <v>Error?</v>
      </c>
    </row>
    <row r="281" spans="1:4" x14ac:dyDescent="0.2">
      <c r="A281" s="54">
        <v>220</v>
      </c>
      <c r="B281" s="1221">
        <f>'Assets-Liab 5-6'!M41</f>
        <v>2932819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24998</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887584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33197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1239571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36786</v>
      </c>
      <c r="D722" s="13" t="str">
        <f t="shared" si="10"/>
        <v>Error?</v>
      </c>
    </row>
    <row r="723" spans="1:4" x14ac:dyDescent="0.2">
      <c r="A723" s="54">
        <v>662</v>
      </c>
      <c r="B723" s="1221">
        <f>'Expenditures 15-22'!C38</f>
        <v>18021</v>
      </c>
      <c r="D723" s="13" t="str">
        <f t="shared" si="10"/>
        <v>Error?</v>
      </c>
    </row>
    <row r="724" spans="1:4" x14ac:dyDescent="0.2">
      <c r="A724" s="54">
        <v>663</v>
      </c>
      <c r="B724" s="1221">
        <f>'Expenditures 15-22'!C39</f>
        <v>47306</v>
      </c>
      <c r="D724" s="13" t="str">
        <f t="shared" si="10"/>
        <v>Error?</v>
      </c>
    </row>
    <row r="725" spans="1:4" x14ac:dyDescent="0.2">
      <c r="A725" s="54">
        <v>664</v>
      </c>
      <c r="B725" s="1221">
        <f>'Expenditures 15-22'!C40</f>
        <v>5637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107750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45297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45297</v>
      </c>
      <c r="C731" s="13" t="s">
        <v>653</v>
      </c>
      <c r="D731" s="13" t="str">
        <f t="shared" si="10"/>
        <v>Error?</v>
      </c>
    </row>
    <row r="732" spans="1:4" x14ac:dyDescent="0.2">
      <c r="A732" s="54">
        <v>671</v>
      </c>
      <c r="B732" s="1221">
        <f>'Expenditures 15-22'!C49</f>
        <v>2898</v>
      </c>
      <c r="D732" s="13" t="str">
        <f t="shared" si="10"/>
        <v>Error?</v>
      </c>
    </row>
    <row r="733" spans="1:4" x14ac:dyDescent="0.2">
      <c r="A733" s="54">
        <v>672</v>
      </c>
      <c r="B733" s="1221">
        <f>'Expenditures 15-22'!C50</f>
        <v>103330</v>
      </c>
      <c r="D733" s="13" t="str">
        <f t="shared" si="10"/>
        <v>Error?</v>
      </c>
    </row>
    <row r="734" spans="1:4" x14ac:dyDescent="0.2">
      <c r="A734" s="54">
        <v>673</v>
      </c>
      <c r="B734" s="1221">
        <f>'Expenditures 15-22'!C53</f>
        <v>106228</v>
      </c>
      <c r="C734" s="13" t="s">
        <v>653</v>
      </c>
      <c r="D734" s="13" t="str">
        <f t="shared" si="10"/>
        <v>Error?</v>
      </c>
    </row>
    <row r="735" spans="1:4" x14ac:dyDescent="0.2">
      <c r="A735" s="54">
        <v>674</v>
      </c>
      <c r="B735" s="1221">
        <f>'Expenditures 15-22'!C55</f>
        <v>147008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147008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47648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47648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8156</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8156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462087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1701658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174316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2956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258655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8900</v>
      </c>
      <c r="D780" s="13" t="str">
        <f t="shared" si="11"/>
        <v>Error?</v>
      </c>
    </row>
    <row r="781" spans="1:4" x14ac:dyDescent="0.2">
      <c r="A781" s="54">
        <v>720</v>
      </c>
      <c r="B781" s="1221">
        <f>'Expenditures 15-22'!D38</f>
        <v>37</v>
      </c>
      <c r="D781" s="13" t="str">
        <f t="shared" si="11"/>
        <v>Error?</v>
      </c>
    </row>
    <row r="782" spans="1:4" x14ac:dyDescent="0.2">
      <c r="A782" s="54">
        <v>721</v>
      </c>
      <c r="B782" s="1221">
        <f>'Expenditures 15-22'!D39</f>
        <v>10208</v>
      </c>
      <c r="D782" s="13" t="str">
        <f t="shared" si="11"/>
        <v>Error?</v>
      </c>
    </row>
    <row r="783" spans="1:4" x14ac:dyDescent="0.2">
      <c r="A783" s="54">
        <v>722</v>
      </c>
      <c r="B783" s="1221">
        <f>'Expenditures 15-22'!D40</f>
        <v>12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19157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4389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4389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171</v>
      </c>
      <c r="D791" s="13" t="str">
        <f t="shared" si="11"/>
        <v>Error?</v>
      </c>
    </row>
    <row r="792" spans="1:4" x14ac:dyDescent="0.2">
      <c r="A792" s="54">
        <v>731</v>
      </c>
      <c r="B792" s="1221">
        <f>'Expenditures 15-22'!D53</f>
        <v>171</v>
      </c>
      <c r="C792" s="13" t="s">
        <v>653</v>
      </c>
      <c r="D792" s="13" t="str">
        <f t="shared" si="11"/>
        <v>Error?</v>
      </c>
    </row>
    <row r="793" spans="1:4" x14ac:dyDescent="0.2">
      <c r="A793" s="54">
        <v>732</v>
      </c>
      <c r="B793" s="1221">
        <f>'Expenditures 15-22'!D55</f>
        <v>23516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23516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3209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3209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2097</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2097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52539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311194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8775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9870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60533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60558</v>
      </c>
      <c r="C843" s="13" t="s">
        <v>653</v>
      </c>
      <c r="D843" s="13" t="str">
        <f t="shared" si="12"/>
        <v>Error?</v>
      </c>
    </row>
    <row r="844" spans="1:4" x14ac:dyDescent="0.2">
      <c r="A844" s="54">
        <v>783</v>
      </c>
      <c r="B844" s="1221">
        <f>'Expenditures 15-22'!E44</f>
        <v>210</v>
      </c>
      <c r="D844" s="13" t="str">
        <f t="shared" si="12"/>
        <v>Error?</v>
      </c>
    </row>
    <row r="845" spans="1:4" x14ac:dyDescent="0.2">
      <c r="A845" s="54">
        <v>784</v>
      </c>
      <c r="B845" s="1221">
        <f>'Expenditures 15-22'!E45</f>
        <v>382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592</v>
      </c>
      <c r="C847" s="13" t="s">
        <v>653</v>
      </c>
      <c r="D847" s="13" t="str">
        <f t="shared" si="12"/>
        <v>Error?</v>
      </c>
    </row>
    <row r="848" spans="1:4" x14ac:dyDescent="0.2">
      <c r="A848" s="54">
        <v>787</v>
      </c>
      <c r="B848" s="1221">
        <f>'Expenditures 15-22'!E49</f>
        <v>38934</v>
      </c>
      <c r="D848" s="13" t="str">
        <f t="shared" si="12"/>
        <v>Error?</v>
      </c>
    </row>
    <row r="849" spans="1:4" x14ac:dyDescent="0.2">
      <c r="A849" s="54">
        <v>788</v>
      </c>
      <c r="B849" s="1221">
        <f>'Expenditures 15-22'!E50</f>
        <v>7744</v>
      </c>
      <c r="D849" s="13" t="str">
        <f t="shared" si="12"/>
        <v>Error?</v>
      </c>
    </row>
    <row r="850" spans="1:4" x14ac:dyDescent="0.2">
      <c r="A850" s="54">
        <v>789</v>
      </c>
      <c r="B850" s="1221">
        <f>'Expenditures 15-22'!E53</f>
        <v>46678</v>
      </c>
      <c r="C850" s="13" t="s">
        <v>653</v>
      </c>
      <c r="D850" s="13" t="str">
        <f t="shared" si="12"/>
        <v>Error?</v>
      </c>
    </row>
    <row r="851" spans="1:4" x14ac:dyDescent="0.2">
      <c r="A851" s="54">
        <v>790</v>
      </c>
      <c r="B851" s="1221">
        <f>'Expenditures 15-22'!E55</f>
        <v>12175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12175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866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866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56089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56089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176958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186828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15860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2543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58948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120</v>
      </c>
      <c r="D897" s="13" t="str">
        <f t="shared" si="13"/>
        <v>Error?</v>
      </c>
    </row>
    <row r="898" spans="1:4" x14ac:dyDescent="0.2">
      <c r="A898" s="54">
        <v>837</v>
      </c>
      <c r="B898" s="1221">
        <f>'Expenditures 15-22'!F39</f>
        <v>2645</v>
      </c>
      <c r="D898" s="13" t="str">
        <f t="shared" si="13"/>
        <v>Error?</v>
      </c>
    </row>
    <row r="899" spans="1:4" x14ac:dyDescent="0.2">
      <c r="A899" s="54">
        <v>838</v>
      </c>
      <c r="B899" s="1221">
        <f>'Expenditures 15-22'!F40</f>
        <v>590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3355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1253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1253</v>
      </c>
      <c r="C905" s="13" t="s">
        <v>653</v>
      </c>
      <c r="D905" s="13" t="str">
        <f t="shared" si="13"/>
        <v>Error?</v>
      </c>
    </row>
    <row r="906" spans="1:4" x14ac:dyDescent="0.2">
      <c r="A906" s="54">
        <v>845</v>
      </c>
      <c r="B906" s="1221">
        <f>'Expenditures 15-22'!F49</f>
        <v>181</v>
      </c>
      <c r="D906" s="13" t="str">
        <f t="shared" si="13"/>
        <v>Error?</v>
      </c>
    </row>
    <row r="907" spans="1:4" x14ac:dyDescent="0.2">
      <c r="A907" s="54">
        <v>846</v>
      </c>
      <c r="B907" s="1221">
        <f>'Expenditures 15-22'!F50</f>
        <v>4439</v>
      </c>
      <c r="D907" s="13" t="str">
        <f t="shared" si="13"/>
        <v>Error?</v>
      </c>
    </row>
    <row r="908" spans="1:4" x14ac:dyDescent="0.2">
      <c r="A908" s="54">
        <v>847</v>
      </c>
      <c r="B908" s="1221">
        <f>'Expenditures 15-22'!F53</f>
        <v>4620</v>
      </c>
      <c r="C908" s="13" t="s">
        <v>653</v>
      </c>
      <c r="D908" s="13" t="str">
        <f t="shared" si="13"/>
        <v>Error?</v>
      </c>
    </row>
    <row r="909" spans="1:4" x14ac:dyDescent="0.2">
      <c r="A909" s="54">
        <v>848</v>
      </c>
      <c r="B909" s="1221">
        <f>'Expenditures 15-22'!F55</f>
        <v>2774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2774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83505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83505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6825</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6825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102332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161280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17253</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17253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17353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17353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6584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3031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16137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705</v>
      </c>
      <c r="D1012" s="13" t="str">
        <f t="shared" si="14"/>
        <v>Error?</v>
      </c>
    </row>
    <row r="1013" spans="1:4" x14ac:dyDescent="0.2">
      <c r="A1013" s="54">
        <v>952</v>
      </c>
      <c r="B1013" s="1221">
        <f>'Expenditures 15-22'!H38</f>
        <v>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289</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1054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1580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1580</v>
      </c>
      <c r="C1021" s="13" t="s">
        <v>653</v>
      </c>
      <c r="D1021" s="13" t="str">
        <f t="shared" si="14"/>
        <v>Error?</v>
      </c>
    </row>
    <row r="1022" spans="1:4" x14ac:dyDescent="0.2">
      <c r="A1022" s="54">
        <v>961</v>
      </c>
      <c r="B1022" s="1221">
        <f>'Expenditures 15-22'!H49</f>
        <v>4286</v>
      </c>
      <c r="D1022" s="13" t="str">
        <f t="shared" si="14"/>
        <v>Error?</v>
      </c>
    </row>
    <row r="1023" spans="1:4" x14ac:dyDescent="0.2">
      <c r="A1023" s="54">
        <v>962</v>
      </c>
      <c r="B1023" s="1221">
        <f>'Expenditures 15-22'!H50</f>
        <v>4395</v>
      </c>
      <c r="D1023" s="13" t="str">
        <f t="shared" ref="D1023:D1086" si="15">IF(ISBLANK(B1023),"OK",IF(A1023-B1023=0,"OK","Error?"))</f>
        <v>Error?</v>
      </c>
    </row>
    <row r="1024" spans="1:4" x14ac:dyDescent="0.2">
      <c r="A1024" s="54">
        <v>963</v>
      </c>
      <c r="B1024" s="1221">
        <f>'Expenditures 15-22'!H53</f>
        <v>8681</v>
      </c>
      <c r="C1024" s="13" t="s">
        <v>653</v>
      </c>
      <c r="D1024" s="13" t="str">
        <f t="shared" si="15"/>
        <v>Error?</v>
      </c>
    </row>
    <row r="1025" spans="1:4" x14ac:dyDescent="0.2">
      <c r="A1025" s="54">
        <v>964</v>
      </c>
      <c r="B1025" s="1221">
        <f>'Expenditures 15-22'!H55</f>
        <v>345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345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309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309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5091</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5091</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17060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60983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94180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1084544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50502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1583181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46391</v>
      </c>
      <c r="C1110" s="13" t="s">
        <v>653</v>
      </c>
      <c r="D1110" s="13" t="str">
        <f t="shared" si="16"/>
        <v>Error?</v>
      </c>
    </row>
    <row r="1111" spans="1:4" x14ac:dyDescent="0.2">
      <c r="A1111" s="54">
        <v>1050</v>
      </c>
      <c r="B1111" s="1221">
        <f>'Expenditures 15-22'!K38</f>
        <v>18263</v>
      </c>
      <c r="C1111" s="13" t="s">
        <v>653</v>
      </c>
      <c r="D1111" s="13" t="str">
        <f t="shared" si="16"/>
        <v>Error?</v>
      </c>
    </row>
    <row r="1112" spans="1:4" x14ac:dyDescent="0.2">
      <c r="A1112" s="54">
        <v>1051</v>
      </c>
      <c r="B1112" s="1221">
        <f>'Expenditures 15-22'!K39</f>
        <v>60159</v>
      </c>
      <c r="C1112" s="13" t="s">
        <v>653</v>
      </c>
      <c r="D1112" s="13" t="str">
        <f t="shared" si="16"/>
        <v>Error?</v>
      </c>
    </row>
    <row r="1113" spans="1:4" x14ac:dyDescent="0.2">
      <c r="A1113" s="54">
        <v>1052</v>
      </c>
      <c r="B1113" s="1221">
        <f>'Expenditures 15-22'!K40</f>
        <v>67061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191874</v>
      </c>
      <c r="C1115" s="13" t="s">
        <v>653</v>
      </c>
      <c r="D1115" s="13" t="str">
        <f t="shared" si="16"/>
        <v>Error?</v>
      </c>
    </row>
    <row r="1116" spans="1:4" x14ac:dyDescent="0.2">
      <c r="A1116" s="54">
        <v>1055</v>
      </c>
      <c r="B1116" s="1221">
        <f>'Expenditures 15-22'!K44</f>
        <v>210</v>
      </c>
      <c r="C1116" s="13" t="s">
        <v>653</v>
      </c>
      <c r="D1116" s="13" t="str">
        <f t="shared" si="16"/>
        <v>Error?</v>
      </c>
    </row>
    <row r="1117" spans="1:4" x14ac:dyDescent="0.2">
      <c r="A1117" s="54">
        <v>1056</v>
      </c>
      <c r="B1117" s="1221">
        <f>'Expenditures 15-22'!K45</f>
        <v>52901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53111</v>
      </c>
      <c r="C1119" s="13" t="s">
        <v>653</v>
      </c>
      <c r="D1119" s="13" t="str">
        <f t="shared" si="16"/>
        <v>Error?</v>
      </c>
    </row>
    <row r="1120" spans="1:4" x14ac:dyDescent="0.2">
      <c r="A1120" s="54">
        <v>1059</v>
      </c>
      <c r="B1120" s="1221">
        <f>'Expenditures 15-22'!K49</f>
        <v>46299</v>
      </c>
      <c r="C1120" s="13" t="s">
        <v>653</v>
      </c>
      <c r="D1120" s="13" t="str">
        <f t="shared" si="16"/>
        <v>Error?</v>
      </c>
    </row>
    <row r="1121" spans="1:4" x14ac:dyDescent="0.2">
      <c r="A1121" s="54">
        <v>1060</v>
      </c>
      <c r="B1121" s="1221">
        <f>'Expenditures 15-22'!K50</f>
        <v>120079</v>
      </c>
      <c r="C1121" s="13" t="s">
        <v>653</v>
      </c>
      <c r="D1121" s="13" t="str">
        <f t="shared" si="16"/>
        <v>Error?</v>
      </c>
    </row>
    <row r="1122" spans="1:4" x14ac:dyDescent="0.2">
      <c r="A1122" s="54">
        <v>1061</v>
      </c>
      <c r="B1122" s="1221">
        <f>'Expenditures 15-22'!K53</f>
        <v>166378</v>
      </c>
      <c r="C1122" s="13" t="s">
        <v>653</v>
      </c>
      <c r="D1122" s="13" t="str">
        <f t="shared" si="16"/>
        <v>Error?</v>
      </c>
    </row>
    <row r="1123" spans="1:4" x14ac:dyDescent="0.2">
      <c r="A1123" s="54">
        <v>1062</v>
      </c>
      <c r="B1123" s="1221">
        <f>'Expenditures 15-22'!K55</f>
        <v>185818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185818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135637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135637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95511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95511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828329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60983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2472493</v>
      </c>
      <c r="C1152" s="13" t="s">
        <v>653</v>
      </c>
      <c r="D1152" s="13" t="str">
        <f t="shared" si="17"/>
        <v>Error?</v>
      </c>
    </row>
    <row r="1153" spans="1:4" x14ac:dyDescent="0.2">
      <c r="A1153" s="54">
        <v>1092</v>
      </c>
      <c r="B1153" s="1221">
        <f>'Expenditures 15-22'!K115</f>
        <v>126965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91866</v>
      </c>
      <c r="D1221" s="13" t="str">
        <f t="shared" si="18"/>
        <v>Error?</v>
      </c>
    </row>
    <row r="1222" spans="1:4" x14ac:dyDescent="0.2">
      <c r="A1222" s="82">
        <v>1161</v>
      </c>
      <c r="D1222" s="13" t="str">
        <f t="shared" si="18"/>
        <v>OK</v>
      </c>
    </row>
    <row r="1223" spans="1:4" x14ac:dyDescent="0.2">
      <c r="A1223" s="54">
        <v>1162</v>
      </c>
      <c r="B1223" s="1221">
        <f>'Expenditures 15-22'!C127</f>
        <v>91866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91866</v>
      </c>
      <c r="C1225" s="13" t="s">
        <v>653</v>
      </c>
      <c r="D1225" s="13" t="str">
        <f t="shared" si="18"/>
        <v>Error?</v>
      </c>
    </row>
    <row r="1226" spans="1:4" x14ac:dyDescent="0.2">
      <c r="A1226" s="54">
        <v>1165</v>
      </c>
      <c r="B1226" s="1221">
        <f>'Expenditures 15-22'!C150</f>
        <v>91866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8746</v>
      </c>
      <c r="D1229" s="13" t="str">
        <f t="shared" si="18"/>
        <v>Error?</v>
      </c>
    </row>
    <row r="1230" spans="1:4" x14ac:dyDescent="0.2">
      <c r="A1230" s="82">
        <v>1169</v>
      </c>
      <c r="D1230" s="13" t="str">
        <f t="shared" si="18"/>
        <v>OK</v>
      </c>
    </row>
    <row r="1231" spans="1:4" x14ac:dyDescent="0.2">
      <c r="A1231" s="54">
        <v>1170</v>
      </c>
      <c r="B1231" s="1221">
        <f>'Expenditures 15-22'!D127</f>
        <v>8746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8746</v>
      </c>
      <c r="C1233" s="13" t="s">
        <v>653</v>
      </c>
      <c r="D1233" s="13" t="str">
        <f t="shared" si="18"/>
        <v>Error?</v>
      </c>
    </row>
    <row r="1234" spans="1:4" x14ac:dyDescent="0.2">
      <c r="A1234" s="54">
        <v>1173</v>
      </c>
      <c r="B1234" s="1221">
        <f>'Expenditures 15-22'!D150</f>
        <v>8746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53972</v>
      </c>
      <c r="D1237" s="13" t="str">
        <f t="shared" si="18"/>
        <v>Error?</v>
      </c>
    </row>
    <row r="1238" spans="1:4" x14ac:dyDescent="0.2">
      <c r="A1238" s="82">
        <v>1177</v>
      </c>
      <c r="D1238" s="13" t="str">
        <f t="shared" si="18"/>
        <v>OK</v>
      </c>
    </row>
    <row r="1239" spans="1:4" x14ac:dyDescent="0.2">
      <c r="A1239" s="54">
        <v>1178</v>
      </c>
      <c r="B1239" s="1221">
        <f>'Expenditures 15-22'!E127</f>
        <v>53972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53972</v>
      </c>
      <c r="C1241" s="13" t="s">
        <v>653</v>
      </c>
      <c r="D1241" s="13" t="str">
        <f t="shared" si="18"/>
        <v>Error?</v>
      </c>
    </row>
    <row r="1242" spans="1:4" x14ac:dyDescent="0.2">
      <c r="A1242" s="54">
        <v>1181</v>
      </c>
      <c r="B1242" s="1221">
        <f>'Expenditures 15-22'!E150</f>
        <v>53972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89511</v>
      </c>
      <c r="D1245" s="13" t="str">
        <f t="shared" si="18"/>
        <v>Error?</v>
      </c>
    </row>
    <row r="1246" spans="1:4" x14ac:dyDescent="0.2">
      <c r="A1246" s="82">
        <v>1185</v>
      </c>
      <c r="D1246" s="13" t="str">
        <f t="shared" si="18"/>
        <v>OK</v>
      </c>
    </row>
    <row r="1247" spans="1:4" x14ac:dyDescent="0.2">
      <c r="A1247" s="54">
        <v>1186</v>
      </c>
      <c r="B1247" s="1221">
        <f>'Expenditures 15-22'!F127</f>
        <v>89511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89511</v>
      </c>
      <c r="C1249" s="13" t="s">
        <v>653</v>
      </c>
      <c r="D1249" s="13" t="str">
        <f t="shared" si="18"/>
        <v>Error?</v>
      </c>
    </row>
    <row r="1250" spans="1:4" x14ac:dyDescent="0.2">
      <c r="A1250" s="54">
        <v>1189</v>
      </c>
      <c r="B1250" s="1221">
        <f>'Expenditures 15-22'!F150</f>
        <v>89511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2606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2606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2606</v>
      </c>
      <c r="C1258" s="13" t="s">
        <v>653</v>
      </c>
      <c r="D1258" s="13" t="str">
        <f t="shared" si="18"/>
        <v>Error?</v>
      </c>
    </row>
    <row r="1259" spans="1:4" x14ac:dyDescent="0.2">
      <c r="A1259" s="54">
        <v>1198</v>
      </c>
      <c r="B1259" s="1221">
        <f>'Expenditures 15-22'!G150</f>
        <v>2606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246701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246701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246701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246701</v>
      </c>
      <c r="C1288" s="13" t="s">
        <v>653</v>
      </c>
      <c r="D1288" s="13" t="str">
        <f t="shared" si="19"/>
        <v>Error?</v>
      </c>
    </row>
    <row r="1289" spans="1:4" x14ac:dyDescent="0.2">
      <c r="A1289" s="54">
        <v>1228</v>
      </c>
      <c r="B1289" s="1221">
        <f>'Expenditures 15-22'!K151</f>
        <v>78817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728</v>
      </c>
      <c r="D1307" s="13" t="str">
        <f t="shared" si="19"/>
        <v>Error?</v>
      </c>
    </row>
    <row r="1308" spans="1:4" x14ac:dyDescent="0.2">
      <c r="A1308" s="54">
        <v>1247</v>
      </c>
      <c r="B1308" s="1221">
        <f>'Expenditures 15-22'!E166</f>
        <v>728</v>
      </c>
      <c r="C1308" s="13" t="s">
        <v>653</v>
      </c>
      <c r="D1308" s="13" t="str">
        <f t="shared" si="19"/>
        <v>Error?</v>
      </c>
    </row>
    <row r="1309" spans="1:4" x14ac:dyDescent="0.2">
      <c r="A1309" s="54">
        <v>1248</v>
      </c>
      <c r="B1309" s="1221">
        <f>'Expenditures 15-22'!E168</f>
        <v>728</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14000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14000</v>
      </c>
      <c r="C1317" s="13" t="s">
        <v>653</v>
      </c>
      <c r="D1317" s="13" t="str">
        <f t="shared" si="19"/>
        <v>Error?</v>
      </c>
    </row>
    <row r="1318" spans="1:4" x14ac:dyDescent="0.2">
      <c r="A1318" s="54">
        <v>1257</v>
      </c>
      <c r="B1318" s="1221">
        <f>'Expenditures 15-22'!H168</f>
        <v>14000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14000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728</v>
      </c>
      <c r="C1330" s="13" t="s">
        <v>653</v>
      </c>
      <c r="D1330" s="13" t="str">
        <f t="shared" si="19"/>
        <v>Error?</v>
      </c>
    </row>
    <row r="1331" spans="1:4" x14ac:dyDescent="0.2">
      <c r="A1331" s="54">
        <v>1270</v>
      </c>
      <c r="B1331" s="1221">
        <f>'Expenditures 15-22'!K166</f>
        <v>14728</v>
      </c>
      <c r="C1331" s="13" t="s">
        <v>653</v>
      </c>
      <c r="D1331" s="13" t="str">
        <f t="shared" si="19"/>
        <v>Error?</v>
      </c>
    </row>
    <row r="1332" spans="1:4" x14ac:dyDescent="0.2">
      <c r="A1332" s="54">
        <v>1271</v>
      </c>
      <c r="B1332" s="1221">
        <f>'Expenditures 15-22'!K168</f>
        <v>14728</v>
      </c>
      <c r="C1332" s="13" t="s">
        <v>653</v>
      </c>
      <c r="D1332" s="13" t="str">
        <f t="shared" si="19"/>
        <v>Error?</v>
      </c>
    </row>
    <row r="1333" spans="1:4" x14ac:dyDescent="0.2">
      <c r="A1333" s="54">
        <v>1272</v>
      </c>
      <c r="B1333" s="1221">
        <f>'Expenditures 15-22'!K169</f>
        <v>1077</v>
      </c>
      <c r="C1333" s="13" t="s">
        <v>653</v>
      </c>
      <c r="D1333" s="13" t="str">
        <f t="shared" si="19"/>
        <v>Error?</v>
      </c>
    </row>
    <row r="1334" spans="1:4" x14ac:dyDescent="0.2">
      <c r="A1334" s="82">
        <v>1273</v>
      </c>
      <c r="D1334" s="13" t="str">
        <f t="shared" si="19"/>
        <v>OK</v>
      </c>
    </row>
    <row r="1335" spans="1:4" x14ac:dyDescent="0.2">
      <c r="A1335" s="54">
        <v>1274</v>
      </c>
      <c r="B1335" s="1221">
        <f>'Expenditures 15-22'!C176</f>
        <v>90117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90117</v>
      </c>
      <c r="C1339" s="13" t="s">
        <v>653</v>
      </c>
      <c r="D1339" s="13" t="str">
        <f t="shared" si="19"/>
        <v>Error?</v>
      </c>
    </row>
    <row r="1340" spans="1:4" x14ac:dyDescent="0.2">
      <c r="A1340" s="54">
        <v>1279</v>
      </c>
      <c r="B1340" s="1221">
        <f>'Expenditures 15-22'!C204</f>
        <v>90117</v>
      </c>
      <c r="C1340" s="13" t="s">
        <v>653</v>
      </c>
      <c r="D1340" s="13" t="str">
        <f t="shared" si="19"/>
        <v>Error?</v>
      </c>
    </row>
    <row r="1341" spans="1:4" x14ac:dyDescent="0.2">
      <c r="A1341" s="54">
        <v>1280</v>
      </c>
      <c r="B1341" s="1221">
        <f>'Expenditures 15-22'!D176</f>
        <v>5757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5757</v>
      </c>
      <c r="C1345" s="13" t="s">
        <v>653</v>
      </c>
      <c r="D1345" s="13" t="str">
        <f t="shared" si="20"/>
        <v>Error?</v>
      </c>
    </row>
    <row r="1346" spans="1:4" x14ac:dyDescent="0.2">
      <c r="A1346" s="54">
        <v>1285</v>
      </c>
      <c r="B1346" s="1221">
        <f>'Expenditures 15-22'!D204</f>
        <v>5757</v>
      </c>
      <c r="C1346" s="13" t="s">
        <v>653</v>
      </c>
      <c r="D1346" s="13" t="str">
        <f t="shared" si="20"/>
        <v>Error?</v>
      </c>
    </row>
    <row r="1347" spans="1:4" x14ac:dyDescent="0.2">
      <c r="A1347" s="54">
        <v>1286</v>
      </c>
      <c r="B1347" s="1221">
        <f>'Expenditures 15-22'!E176</f>
        <v>31444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31444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31444</v>
      </c>
      <c r="C1353" s="13" t="s">
        <v>653</v>
      </c>
      <c r="D1353" s="13" t="str">
        <f t="shared" si="20"/>
        <v>Error?</v>
      </c>
    </row>
    <row r="1354" spans="1:4" x14ac:dyDescent="0.2">
      <c r="A1354" s="54">
        <v>1293</v>
      </c>
      <c r="B1354" s="1221">
        <f>'Expenditures 15-22'!F176</f>
        <v>34943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34943</v>
      </c>
      <c r="C1358" s="13" t="s">
        <v>653</v>
      </c>
      <c r="D1358" s="13" t="str">
        <f t="shared" si="20"/>
        <v>Error?</v>
      </c>
    </row>
    <row r="1359" spans="1:4" x14ac:dyDescent="0.2">
      <c r="A1359" s="54">
        <v>1298</v>
      </c>
      <c r="B1359" s="1221">
        <f>'Expenditures 15-22'!F204</f>
        <v>34943</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589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589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589</v>
      </c>
      <c r="C1376" s="13" t="s">
        <v>653</v>
      </c>
      <c r="D1376" s="13" t="str">
        <f t="shared" si="20"/>
        <v>Error?</v>
      </c>
    </row>
    <row r="1377" spans="1:4" x14ac:dyDescent="0.2">
      <c r="A1377" s="54">
        <v>1316</v>
      </c>
      <c r="B1377" s="1221">
        <f>'Expenditures 15-22'!K176</f>
        <v>162850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162850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162850</v>
      </c>
      <c r="C1388" s="13" t="s">
        <v>653</v>
      </c>
      <c r="D1388" s="13" t="str">
        <f t="shared" si="20"/>
        <v>Error?</v>
      </c>
    </row>
    <row r="1389" spans="1:4" x14ac:dyDescent="0.2">
      <c r="A1389" s="54">
        <v>1328</v>
      </c>
      <c r="B1389" s="1221">
        <f>'Expenditures 15-22'!K205</f>
        <v>33401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1227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34963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533</v>
      </c>
      <c r="D1412" s="13" t="str">
        <f t="shared" si="21"/>
        <v>Error?</v>
      </c>
    </row>
    <row r="1413" spans="1:4" x14ac:dyDescent="0.2">
      <c r="A1413" s="54">
        <v>1352</v>
      </c>
      <c r="B1413" s="1221">
        <f>'Expenditures 15-22'!D228</f>
        <v>2763</v>
      </c>
      <c r="D1413" s="13" t="str">
        <f t="shared" si="21"/>
        <v>Error?</v>
      </c>
    </row>
    <row r="1414" spans="1:4" x14ac:dyDescent="0.2">
      <c r="A1414" s="54">
        <v>1353</v>
      </c>
      <c r="B1414" s="1221">
        <f>'Expenditures 15-22'!D229</f>
        <v>686</v>
      </c>
      <c r="D1414" s="13" t="str">
        <f t="shared" si="21"/>
        <v>Error?</v>
      </c>
    </row>
    <row r="1415" spans="1:4" x14ac:dyDescent="0.2">
      <c r="A1415" s="54">
        <v>1354</v>
      </c>
      <c r="B1415" s="1221">
        <f>'Expenditures 15-22'!D230</f>
        <v>82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4064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2279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2279</v>
      </c>
      <c r="C1421" s="13" t="s">
        <v>653</v>
      </c>
      <c r="D1421" s="13" t="str">
        <f t="shared" si="21"/>
        <v>Error?</v>
      </c>
    </row>
    <row r="1422" spans="1:4" x14ac:dyDescent="0.2">
      <c r="A1422" s="54">
        <v>1361</v>
      </c>
      <c r="B1422" s="1221">
        <f>'Expenditures 15-22'!D239</f>
        <v>222</v>
      </c>
      <c r="D1422" s="13" t="str">
        <f t="shared" si="21"/>
        <v>Error?</v>
      </c>
    </row>
    <row r="1423" spans="1:4" x14ac:dyDescent="0.2">
      <c r="A1423" s="54">
        <v>1362</v>
      </c>
      <c r="B1423" s="1221">
        <f>'Expenditures 15-22'!D240</f>
        <v>9001</v>
      </c>
      <c r="D1423" s="13" t="str">
        <f t="shared" si="21"/>
        <v>Error?</v>
      </c>
    </row>
    <row r="1424" spans="1:4" x14ac:dyDescent="0.2">
      <c r="A1424" s="54">
        <v>1363</v>
      </c>
      <c r="B1424" s="1221">
        <f>'Expenditures 15-22'!D251</f>
        <v>17562</v>
      </c>
      <c r="C1424" s="13" t="s">
        <v>653</v>
      </c>
      <c r="D1424" s="13" t="str">
        <f t="shared" si="21"/>
        <v>Error?</v>
      </c>
    </row>
    <row r="1425" spans="1:4" x14ac:dyDescent="0.2">
      <c r="A1425" s="54">
        <v>1364</v>
      </c>
      <c r="B1425" s="1221">
        <f>'Expenditures 15-22'!D253</f>
        <v>10377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10377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14248</v>
      </c>
      <c r="D1431" s="13" t="str">
        <f t="shared" si="21"/>
        <v>Error?</v>
      </c>
    </row>
    <row r="1432" spans="1:4" x14ac:dyDescent="0.2">
      <c r="A1432" s="54">
        <v>1371</v>
      </c>
      <c r="B1432" s="1221">
        <f>'Expenditures 15-22'!D261</f>
        <v>12509</v>
      </c>
      <c r="D1432" s="13" t="str">
        <f t="shared" si="21"/>
        <v>Error?</v>
      </c>
    </row>
    <row r="1433" spans="1:4" x14ac:dyDescent="0.2">
      <c r="A1433" s="54">
        <v>1372</v>
      </c>
      <c r="B1433" s="1221">
        <f>'Expenditures 15-22'!D262</f>
        <v>6465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33222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118</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67622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102585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1227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34963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533</v>
      </c>
      <c r="C1476" s="13" t="s">
        <v>653</v>
      </c>
      <c r="D1476" s="13" t="str">
        <f t="shared" si="22"/>
        <v>Error?</v>
      </c>
    </row>
    <row r="1477" spans="1:4" x14ac:dyDescent="0.2">
      <c r="A1477" s="54">
        <v>1416</v>
      </c>
      <c r="B1477" s="1221">
        <f>'Expenditures 15-22'!K228</f>
        <v>2763</v>
      </c>
      <c r="C1477" s="13" t="s">
        <v>653</v>
      </c>
      <c r="D1477" s="13" t="str">
        <f t="shared" si="22"/>
        <v>Error?</v>
      </c>
    </row>
    <row r="1478" spans="1:4" x14ac:dyDescent="0.2">
      <c r="A1478" s="54">
        <v>1417</v>
      </c>
      <c r="B1478" s="1221">
        <f>'Expenditures 15-22'!K229</f>
        <v>686</v>
      </c>
      <c r="C1478" s="13" t="s">
        <v>653</v>
      </c>
      <c r="D1478" s="13" t="str">
        <f t="shared" si="22"/>
        <v>Error?</v>
      </c>
    </row>
    <row r="1479" spans="1:4" x14ac:dyDescent="0.2">
      <c r="A1479" s="54">
        <v>1418</v>
      </c>
      <c r="B1479" s="1221">
        <f>'Expenditures 15-22'!K230</f>
        <v>82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4064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2279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2279</v>
      </c>
      <c r="C1485" s="13" t="s">
        <v>653</v>
      </c>
      <c r="D1485" s="13" t="str">
        <f t="shared" si="22"/>
        <v>Error?</v>
      </c>
    </row>
    <row r="1486" spans="1:4" x14ac:dyDescent="0.2">
      <c r="A1486" s="54">
        <v>1425</v>
      </c>
      <c r="B1486" s="1221">
        <f>'Expenditures 15-22'!K239</f>
        <v>222</v>
      </c>
      <c r="C1486" s="13" t="s">
        <v>653</v>
      </c>
      <c r="D1486" s="13" t="str">
        <f t="shared" si="22"/>
        <v>Error?</v>
      </c>
    </row>
    <row r="1487" spans="1:4" x14ac:dyDescent="0.2">
      <c r="A1487" s="54">
        <v>1426</v>
      </c>
      <c r="B1487" s="1221">
        <f>'Expenditures 15-22'!K240</f>
        <v>9001</v>
      </c>
      <c r="C1487" s="13" t="s">
        <v>653</v>
      </c>
      <c r="D1487" s="13" t="str">
        <f t="shared" si="22"/>
        <v>Error?</v>
      </c>
    </row>
    <row r="1488" spans="1:4" x14ac:dyDescent="0.2">
      <c r="A1488" s="54">
        <v>1427</v>
      </c>
      <c r="B1488" s="1221">
        <f>'Expenditures 15-22'!K251</f>
        <v>17562</v>
      </c>
      <c r="C1488" s="13" t="s">
        <v>653</v>
      </c>
      <c r="D1488" s="13" t="str">
        <f t="shared" si="22"/>
        <v>Error?</v>
      </c>
    </row>
    <row r="1489" spans="1:4" x14ac:dyDescent="0.2">
      <c r="A1489" s="54">
        <v>1428</v>
      </c>
      <c r="B1489" s="1221">
        <f>'Expenditures 15-22'!K253</f>
        <v>10377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10377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14248</v>
      </c>
      <c r="C1495" s="13" t="s">
        <v>653</v>
      </c>
      <c r="D1495" s="13" t="str">
        <f t="shared" si="22"/>
        <v>Error?</v>
      </c>
    </row>
    <row r="1496" spans="1:4" x14ac:dyDescent="0.2">
      <c r="A1496" s="54">
        <v>1435</v>
      </c>
      <c r="B1496" s="1221">
        <f>'Expenditures 15-22'!K261</f>
        <v>12509</v>
      </c>
      <c r="C1496" s="13" t="s">
        <v>653</v>
      </c>
      <c r="D1496" s="13" t="str">
        <f t="shared" si="22"/>
        <v>Error?</v>
      </c>
    </row>
    <row r="1497" spans="1:4" x14ac:dyDescent="0.2">
      <c r="A1497" s="54">
        <v>1436</v>
      </c>
      <c r="B1497" s="1221">
        <f>'Expenditures 15-22'!K262</f>
        <v>6465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33222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118</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67622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102585</v>
      </c>
      <c r="C1517" s="13" t="s">
        <v>653</v>
      </c>
      <c r="D1517" s="13" t="str">
        <f t="shared" si="22"/>
        <v>Error?</v>
      </c>
    </row>
    <row r="1518" spans="1:4" x14ac:dyDescent="0.2">
      <c r="A1518" s="54">
        <v>1457</v>
      </c>
      <c r="B1518" s="1221">
        <f>'Expenditures 15-22'!K289</f>
        <v>17155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710874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862837</v>
      </c>
      <c r="C1630" s="13" t="s">
        <v>653</v>
      </c>
      <c r="D1630" s="13" t="str">
        <f t="shared" si="24"/>
        <v>Error?</v>
      </c>
    </row>
    <row r="1631" spans="1:4" x14ac:dyDescent="0.2">
      <c r="A1631" s="54">
        <v>1570</v>
      </c>
      <c r="B1631" s="1221">
        <f>'Acct Summary 7-8'!D79</f>
        <v>155161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233978</v>
      </c>
      <c r="C1644" s="13" t="s">
        <v>653</v>
      </c>
      <c r="D1644" s="13" t="str">
        <f t="shared" si="24"/>
        <v>Error?</v>
      </c>
    </row>
    <row r="1645" spans="1:4" x14ac:dyDescent="0.2">
      <c r="A1645" s="54">
        <v>1584</v>
      </c>
      <c r="B1645" s="1221">
        <f>'Acct Summary 7-8'!E79</f>
        <v>375938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377015</v>
      </c>
      <c r="C1658" s="13" t="s">
        <v>653</v>
      </c>
      <c r="D1658" s="13" t="str">
        <f t="shared" si="24"/>
        <v>Error?</v>
      </c>
    </row>
    <row r="1659" spans="1:4" x14ac:dyDescent="0.2">
      <c r="A1659" s="54">
        <v>1598</v>
      </c>
      <c r="B1659" s="1221">
        <f>'Acct Summary 7-8'!F79</f>
        <v>46672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80073</v>
      </c>
      <c r="C1672" s="13" t="s">
        <v>653</v>
      </c>
      <c r="D1672" s="13" t="str">
        <f t="shared" si="25"/>
        <v>Error?</v>
      </c>
    </row>
    <row r="1673" spans="1:4" x14ac:dyDescent="0.2">
      <c r="A1673" s="54">
        <v>1612</v>
      </c>
      <c r="B1673" s="1221">
        <f>'Acct Summary 7-8'!G79</f>
        <v>56884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74039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1469881</v>
      </c>
      <c r="C1744" s="13" t="s">
        <v>653</v>
      </c>
      <c r="D1744" s="13" t="str">
        <f t="shared" si="26"/>
        <v>Error?</v>
      </c>
    </row>
    <row r="1745" spans="1:5" x14ac:dyDescent="0.2">
      <c r="A1745" s="54">
        <v>1684</v>
      </c>
      <c r="B1745" s="1221">
        <f>'Tax Sched 24'!B5</f>
        <v>249984</v>
      </c>
      <c r="C1745" s="13" t="s">
        <v>653</v>
      </c>
      <c r="D1745" s="13" t="str">
        <f t="shared" si="26"/>
        <v>Error?</v>
      </c>
    </row>
    <row r="1746" spans="1:5" x14ac:dyDescent="0.2">
      <c r="A1746" s="54">
        <v>1685</v>
      </c>
      <c r="B1746" s="1221">
        <f>'Tax Sched 24'!B6</f>
        <v>14340</v>
      </c>
      <c r="C1746" s="13" t="s">
        <v>653</v>
      </c>
      <c r="D1746" s="13" t="str">
        <f t="shared" si="26"/>
        <v>Error?</v>
      </c>
    </row>
    <row r="1747" spans="1:5" x14ac:dyDescent="0.2">
      <c r="A1747" s="54">
        <v>1686</v>
      </c>
      <c r="B1747" s="1221">
        <f>'Tax Sched 24'!B7</f>
        <v>99992</v>
      </c>
      <c r="C1747" s="13" t="s">
        <v>653</v>
      </c>
      <c r="D1747" s="13" t="str">
        <f t="shared" si="26"/>
        <v>Error?</v>
      </c>
    </row>
    <row r="1748" spans="1:5" x14ac:dyDescent="0.2">
      <c r="A1748" s="54">
        <v>1687</v>
      </c>
      <c r="B1748" s="1221">
        <f>'Tax Sched 24'!B8</f>
        <v>53884</v>
      </c>
      <c r="C1748" s="13" t="s">
        <v>653</v>
      </c>
      <c r="D1748" s="13" t="str">
        <f t="shared" si="26"/>
        <v>Error?</v>
      </c>
    </row>
    <row r="1749" spans="1:5" x14ac:dyDescent="0.2">
      <c r="A1749" s="54">
        <v>1688</v>
      </c>
      <c r="B1749" s="1221">
        <f>'Tax Sched 24'!B10</f>
        <v>24998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124974</v>
      </c>
      <c r="C1752" s="13" t="s">
        <v>653</v>
      </c>
      <c r="D1752" s="13" t="str">
        <f t="shared" si="26"/>
        <v>Error?</v>
      </c>
    </row>
    <row r="1753" spans="1:5" x14ac:dyDescent="0.2">
      <c r="A1753" s="54">
        <v>1692</v>
      </c>
      <c r="B1753" s="1221">
        <f>'Tax Sched 24'!B12</f>
        <v>24998</v>
      </c>
      <c r="C1753" s="13" t="s">
        <v>653</v>
      </c>
      <c r="D1753" s="13" t="str">
        <f t="shared" si="26"/>
        <v>Error?</v>
      </c>
    </row>
    <row r="1754" spans="1:5" x14ac:dyDescent="0.2">
      <c r="A1754" s="54">
        <v>1693</v>
      </c>
      <c r="B1754" s="1221">
        <f>'Tax Sched 24'!B14</f>
        <v>20001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2173906</v>
      </c>
      <c r="C1759" s="13" t="s">
        <v>653</v>
      </c>
      <c r="D1759" s="13" t="str">
        <f t="shared" si="26"/>
        <v>Error?</v>
      </c>
    </row>
    <row r="1760" spans="1:5" x14ac:dyDescent="0.2">
      <c r="A1760" s="54">
        <v>1699</v>
      </c>
      <c r="B1760" s="1221">
        <f>'Tax Sched 24'!D4</f>
        <v>1469881</v>
      </c>
      <c r="C1760" s="13" t="s">
        <v>653</v>
      </c>
      <c r="D1760" s="13" t="str">
        <f t="shared" si="26"/>
        <v>Error?</v>
      </c>
    </row>
    <row r="1761" spans="1:5" x14ac:dyDescent="0.2">
      <c r="A1761" s="54">
        <v>1700</v>
      </c>
      <c r="B1761" s="1221">
        <f>'Tax Sched 24'!D5</f>
        <v>249984</v>
      </c>
      <c r="C1761" s="13" t="s">
        <v>653</v>
      </c>
      <c r="D1761" s="13" t="str">
        <f t="shared" si="26"/>
        <v>Error?</v>
      </c>
    </row>
    <row r="1762" spans="1:5" s="79" customFormat="1" x14ac:dyDescent="0.2">
      <c r="A1762" s="54">
        <v>1701</v>
      </c>
      <c r="B1762" s="1221">
        <f>'Tax Sched 24'!D6</f>
        <v>14340</v>
      </c>
      <c r="C1762" s="13" t="s">
        <v>653</v>
      </c>
      <c r="D1762" s="13" t="str">
        <f t="shared" si="26"/>
        <v>Error?</v>
      </c>
      <c r="E1762" s="80"/>
    </row>
    <row r="1763" spans="1:5" x14ac:dyDescent="0.2">
      <c r="A1763" s="54">
        <v>1702</v>
      </c>
      <c r="B1763" s="1221">
        <f>'Tax Sched 24'!D7</f>
        <v>99992</v>
      </c>
      <c r="C1763" s="13" t="s">
        <v>653</v>
      </c>
      <c r="D1763" s="13" t="str">
        <f t="shared" si="26"/>
        <v>Error?</v>
      </c>
    </row>
    <row r="1764" spans="1:5" x14ac:dyDescent="0.2">
      <c r="A1764" s="54">
        <v>1703</v>
      </c>
      <c r="B1764" s="1221">
        <f>'Tax Sched 24'!D8</f>
        <v>53884</v>
      </c>
      <c r="C1764" s="13" t="s">
        <v>653</v>
      </c>
      <c r="D1764" s="13" t="str">
        <f t="shared" si="26"/>
        <v>Error?</v>
      </c>
    </row>
    <row r="1765" spans="1:5" x14ac:dyDescent="0.2">
      <c r="A1765" s="54">
        <v>1704</v>
      </c>
      <c r="B1765" s="1221">
        <f>'Tax Sched 24'!D10</f>
        <v>24998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124974</v>
      </c>
      <c r="C1768" s="13" t="s">
        <v>653</v>
      </c>
      <c r="D1768" s="13" t="str">
        <f t="shared" si="26"/>
        <v>Error?</v>
      </c>
    </row>
    <row r="1769" spans="1:5" x14ac:dyDescent="0.2">
      <c r="A1769" s="54">
        <v>1708</v>
      </c>
      <c r="B1769" s="1221">
        <f>'Tax Sched 24'!D12</f>
        <v>24998</v>
      </c>
      <c r="C1769" s="13" t="s">
        <v>653</v>
      </c>
      <c r="D1769" s="13" t="str">
        <f t="shared" si="26"/>
        <v>Error?</v>
      </c>
    </row>
    <row r="1770" spans="1:5" x14ac:dyDescent="0.2">
      <c r="A1770" s="54">
        <v>1709</v>
      </c>
      <c r="B1770" s="1221">
        <f>'Tax Sched 24'!D14</f>
        <v>20001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2173906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1577195</v>
      </c>
      <c r="C1792" s="13" t="s">
        <v>653</v>
      </c>
      <c r="D1792" s="13" t="str">
        <f t="shared" si="27"/>
        <v>Error?</v>
      </c>
    </row>
    <row r="1793" spans="1:4" x14ac:dyDescent="0.2">
      <c r="A1793" s="54">
        <v>1732</v>
      </c>
      <c r="B1793" s="1221">
        <f>'Tax Sched 24'!F5</f>
        <v>268230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107292</v>
      </c>
      <c r="C1795" s="13" t="s">
        <v>653</v>
      </c>
      <c r="D1795" s="13" t="str">
        <f t="shared" si="27"/>
        <v>Error?</v>
      </c>
    </row>
    <row r="1796" spans="1:4" x14ac:dyDescent="0.2">
      <c r="A1796" s="54">
        <v>1735</v>
      </c>
      <c r="B1796" s="1221">
        <f>'Tax Sched 24'!F8</f>
        <v>54000</v>
      </c>
      <c r="C1796" s="13" t="s">
        <v>653</v>
      </c>
      <c r="D1796" s="13" t="str">
        <f t="shared" si="27"/>
        <v>Error?</v>
      </c>
    </row>
    <row r="1797" spans="1:4" x14ac:dyDescent="0.2">
      <c r="A1797" s="54">
        <v>1736</v>
      </c>
      <c r="B1797" s="1221">
        <f>'Tax Sched 24'!F10</f>
        <v>26823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125253</v>
      </c>
      <c r="C1800" s="13" t="s">
        <v>653</v>
      </c>
      <c r="D1800" s="13" t="str">
        <f t="shared" si="27"/>
        <v>Error?</v>
      </c>
    </row>
    <row r="1801" spans="1:4" x14ac:dyDescent="0.2">
      <c r="A1801" s="54">
        <v>1740</v>
      </c>
      <c r="B1801" s="1221">
        <f>'Tax Sched 24'!F12</f>
        <v>26823</v>
      </c>
      <c r="C1801" s="13" t="s">
        <v>653</v>
      </c>
      <c r="D1801" s="13" t="str">
        <f t="shared" si="27"/>
        <v>Error?</v>
      </c>
    </row>
    <row r="1802" spans="1:4" x14ac:dyDescent="0.2">
      <c r="A1802" s="54">
        <v>1741</v>
      </c>
      <c r="B1802" s="1221">
        <f>'Tax Sched 24'!F14</f>
        <v>21458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1577195</v>
      </c>
      <c r="D1808" s="13" t="str">
        <f t="shared" si="27"/>
        <v>Error?</v>
      </c>
    </row>
    <row r="1809" spans="1:4" x14ac:dyDescent="0.2">
      <c r="A1809" s="54">
        <v>1748</v>
      </c>
      <c r="B1809" s="1221">
        <f>'Tax Sched 24'!E5</f>
        <v>268230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107292</v>
      </c>
      <c r="D1811" s="13" t="str">
        <f t="shared" si="27"/>
        <v>Error?</v>
      </c>
    </row>
    <row r="1812" spans="1:4" x14ac:dyDescent="0.2">
      <c r="A1812" s="54">
        <v>1751</v>
      </c>
      <c r="B1812" s="1221">
        <f>'Tax Sched 24'!E8</f>
        <v>54000</v>
      </c>
      <c r="D1812" s="13" t="str">
        <f t="shared" si="27"/>
        <v>Error?</v>
      </c>
    </row>
    <row r="1813" spans="1:4" x14ac:dyDescent="0.2">
      <c r="A1813" s="54">
        <v>1752</v>
      </c>
      <c r="B1813" s="1221">
        <f>'Tax Sched 24'!E10</f>
        <v>26823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125253</v>
      </c>
      <c r="D1816" s="13" t="str">
        <f t="shared" si="27"/>
        <v>Error?</v>
      </c>
    </row>
    <row r="1817" spans="1:4" x14ac:dyDescent="0.2">
      <c r="A1817" s="54">
        <v>1756</v>
      </c>
      <c r="B1817" s="1221">
        <f>'Tax Sched 24'!E12</f>
        <v>26823</v>
      </c>
      <c r="D1817" s="13" t="str">
        <f t="shared" si="27"/>
        <v>Error?</v>
      </c>
    </row>
    <row r="1818" spans="1:4" x14ac:dyDescent="0.2">
      <c r="A1818" s="54">
        <v>1757</v>
      </c>
      <c r="B1818" s="1221">
        <f>'Tax Sched 24'!E14</f>
        <v>21458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2299897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20001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20001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20001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32000</v>
      </c>
      <c r="D2008" s="13" t="str">
        <f t="shared" si="30"/>
        <v>Error?</v>
      </c>
    </row>
    <row r="2009" spans="1:4" x14ac:dyDescent="0.2">
      <c r="A2009" s="54">
        <v>1948</v>
      </c>
      <c r="B2009" s="1221">
        <f>'Cap Outlay Deprec 27'!C8</f>
        <v>4336581</v>
      </c>
      <c r="D2009" s="13" t="str">
        <f t="shared" si="30"/>
        <v>Error?</v>
      </c>
    </row>
    <row r="2010" spans="1:4" x14ac:dyDescent="0.2">
      <c r="A2010" s="54">
        <v>1949</v>
      </c>
      <c r="B2010" s="1221">
        <f>'Cap Outlay Deprec 27'!C10</f>
        <v>85325</v>
      </c>
      <c r="D2010" s="13" t="str">
        <f t="shared" si="30"/>
        <v>Error?</v>
      </c>
    </row>
    <row r="2011" spans="1:4" x14ac:dyDescent="0.2">
      <c r="A2011" s="54">
        <v>1950</v>
      </c>
      <c r="B2011" s="1221">
        <f>'Cap Outlay Deprec 27'!C12</f>
        <v>294107</v>
      </c>
      <c r="D2011" s="13" t="str">
        <f t="shared" si="30"/>
        <v>Error?</v>
      </c>
    </row>
    <row r="2012" spans="1:4" x14ac:dyDescent="0.2">
      <c r="A2012" s="54">
        <v>1951</v>
      </c>
      <c r="B2012" s="1221">
        <f>'Cap Outlay Deprec 27'!C13</f>
        <v>500696</v>
      </c>
      <c r="D2012" s="13" t="str">
        <f t="shared" si="30"/>
        <v>Error?</v>
      </c>
    </row>
    <row r="2013" spans="1:4" x14ac:dyDescent="0.2">
      <c r="A2013" s="54">
        <v>1952</v>
      </c>
      <c r="B2013" s="1221">
        <f>'Cap Outlay Deprec 27'!C16</f>
        <v>5248709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118376</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144804</v>
      </c>
      <c r="D2023" s="13" t="str">
        <f t="shared" si="30"/>
        <v>Error?</v>
      </c>
    </row>
    <row r="2024" spans="1:4" x14ac:dyDescent="0.2">
      <c r="A2024" s="54">
        <v>1963</v>
      </c>
      <c r="B2024" s="1221">
        <f>'Cap Outlay Deprec 27'!E13</f>
        <v>348253</v>
      </c>
      <c r="D2024" s="13" t="str">
        <f t="shared" si="30"/>
        <v>Error?</v>
      </c>
    </row>
    <row r="2025" spans="1:4" x14ac:dyDescent="0.2">
      <c r="A2025" s="54">
        <v>1964</v>
      </c>
      <c r="B2025" s="1221">
        <f>'Cap Outlay Deprec 27'!E16</f>
        <v>611433</v>
      </c>
      <c r="C2025" s="13" t="s">
        <v>653</v>
      </c>
      <c r="D2025" s="13" t="str">
        <f t="shared" si="30"/>
        <v>Error?</v>
      </c>
    </row>
    <row r="2026" spans="1:4" x14ac:dyDescent="0.2">
      <c r="A2026" s="54">
        <v>1965</v>
      </c>
      <c r="B2026" s="1221">
        <f>'Cap Outlay Deprec 27'!F5</f>
        <v>32000</v>
      </c>
      <c r="C2026" s="13" t="s">
        <v>653</v>
      </c>
      <c r="D2026" s="13" t="str">
        <f t="shared" si="30"/>
        <v>Error?</v>
      </c>
    </row>
    <row r="2027" spans="1:4" x14ac:dyDescent="0.2">
      <c r="A2027" s="54">
        <v>1966</v>
      </c>
      <c r="B2027" s="1221">
        <f>'Cap Outlay Deprec 27'!F8</f>
        <v>4218205</v>
      </c>
      <c r="C2027" s="13" t="s">
        <v>653</v>
      </c>
      <c r="D2027" s="13" t="str">
        <f t="shared" si="30"/>
        <v>Error?</v>
      </c>
    </row>
    <row r="2028" spans="1:4" x14ac:dyDescent="0.2">
      <c r="A2028" s="54">
        <v>1967</v>
      </c>
      <c r="B2028" s="1221">
        <f>'Cap Outlay Deprec 27'!F10</f>
        <v>85325</v>
      </c>
      <c r="C2028" s="13" t="s">
        <v>653</v>
      </c>
      <c r="D2028" s="13" t="str">
        <f t="shared" si="30"/>
        <v>Error?</v>
      </c>
    </row>
    <row r="2029" spans="1:4" x14ac:dyDescent="0.2">
      <c r="A2029" s="54">
        <v>1968</v>
      </c>
      <c r="B2029" s="1221">
        <f>'Cap Outlay Deprec 27'!F12</f>
        <v>149303</v>
      </c>
      <c r="C2029" s="13" t="s">
        <v>653</v>
      </c>
      <c r="D2029" s="13" t="str">
        <f t="shared" si="30"/>
        <v>Error?</v>
      </c>
    </row>
    <row r="2030" spans="1:4" x14ac:dyDescent="0.2">
      <c r="A2030" s="54">
        <v>1969</v>
      </c>
      <c r="B2030" s="1221">
        <f>'Cap Outlay Deprec 27'!F13</f>
        <v>152443</v>
      </c>
      <c r="C2030" s="13" t="s">
        <v>653</v>
      </c>
      <c r="D2030" s="13" t="str">
        <f t="shared" si="30"/>
        <v>Error?</v>
      </c>
    </row>
    <row r="2031" spans="1:4" x14ac:dyDescent="0.2">
      <c r="A2031" s="54">
        <v>1970</v>
      </c>
      <c r="B2031" s="1221">
        <f>'Cap Outlay Deprec 27'!F16</f>
        <v>4637276</v>
      </c>
      <c r="C2031" s="13" t="s">
        <v>653</v>
      </c>
      <c r="D2031" s="13" t="str">
        <f t="shared" si="30"/>
        <v>Error?</v>
      </c>
    </row>
    <row r="2032" spans="1:4" x14ac:dyDescent="0.2">
      <c r="A2032" s="82">
        <v>1971</v>
      </c>
      <c r="D2032" s="13" t="str">
        <f t="shared" si="30"/>
        <v>OK</v>
      </c>
    </row>
    <row r="2033" spans="1:4" x14ac:dyDescent="0.2">
      <c r="A2033" s="54">
        <v>1972</v>
      </c>
      <c r="B2033" s="1221">
        <f>'Cap Outlay Deprec 27'!H8</f>
        <v>1417364</v>
      </c>
      <c r="D2033" s="13" t="str">
        <f t="shared" si="30"/>
        <v>Error?</v>
      </c>
    </row>
    <row r="2034" spans="1:4" x14ac:dyDescent="0.2">
      <c r="A2034" s="54">
        <v>1973</v>
      </c>
      <c r="B2034" s="1221">
        <f>'Cap Outlay Deprec 27'!H10</f>
        <v>53412</v>
      </c>
      <c r="D2034" s="13" t="str">
        <f t="shared" si="30"/>
        <v>Error?</v>
      </c>
    </row>
    <row r="2035" spans="1:4" x14ac:dyDescent="0.2">
      <c r="A2035" s="54">
        <v>1974</v>
      </c>
      <c r="B2035" s="1221">
        <f>'Cap Outlay Deprec 27'!H12</f>
        <v>241110</v>
      </c>
      <c r="D2035" s="13" t="str">
        <f t="shared" si="30"/>
        <v>Error?</v>
      </c>
    </row>
    <row r="2036" spans="1:4" x14ac:dyDescent="0.2">
      <c r="A2036" s="54">
        <v>1975</v>
      </c>
      <c r="B2036" s="1221">
        <f>'Cap Outlay Deprec 27'!H13</f>
        <v>461784</v>
      </c>
      <c r="D2036" s="13" t="str">
        <f t="shared" si="30"/>
        <v>Error?</v>
      </c>
    </row>
    <row r="2037" spans="1:4" x14ac:dyDescent="0.2">
      <c r="A2037" s="54">
        <v>1976</v>
      </c>
      <c r="B2037" s="1221">
        <f>'Cap Outlay Deprec 27'!H16</f>
        <v>2173670</v>
      </c>
      <c r="C2037" s="13" t="s">
        <v>653</v>
      </c>
      <c r="D2037" s="13" t="str">
        <f t="shared" si="30"/>
        <v>Error?</v>
      </c>
    </row>
    <row r="2038" spans="1:4" x14ac:dyDescent="0.2">
      <c r="A2038" s="82">
        <v>1977</v>
      </c>
      <c r="D2038" s="13" t="str">
        <f t="shared" si="30"/>
        <v>OK</v>
      </c>
    </row>
    <row r="2039" spans="1:4" x14ac:dyDescent="0.2">
      <c r="A2039" s="54">
        <v>1978</v>
      </c>
      <c r="B2039" s="1221">
        <f>'Cap Outlay Deprec 27'!I8</f>
        <v>91748</v>
      </c>
      <c r="D2039" s="13" t="str">
        <f t="shared" si="30"/>
        <v>Error?</v>
      </c>
    </row>
    <row r="2040" spans="1:4" x14ac:dyDescent="0.2">
      <c r="A2040" s="54">
        <v>1979</v>
      </c>
      <c r="B2040" s="1221">
        <f>'Cap Outlay Deprec 27'!I10</f>
        <v>6425</v>
      </c>
      <c r="D2040" s="13" t="str">
        <f t="shared" si="30"/>
        <v>Error?</v>
      </c>
    </row>
    <row r="2041" spans="1:4" x14ac:dyDescent="0.2">
      <c r="A2041" s="54">
        <v>1980</v>
      </c>
      <c r="B2041" s="1221">
        <f>'Cap Outlay Deprec 27'!I12</f>
        <v>10395</v>
      </c>
      <c r="D2041" s="13" t="str">
        <f t="shared" si="30"/>
        <v>Error?</v>
      </c>
    </row>
    <row r="2042" spans="1:4" x14ac:dyDescent="0.2">
      <c r="A2042" s="54">
        <v>1981</v>
      </c>
      <c r="B2042" s="1221">
        <f>'Cap Outlay Deprec 27'!I13</f>
        <v>33652</v>
      </c>
      <c r="D2042" s="13" t="str">
        <f t="shared" si="30"/>
        <v>Error?</v>
      </c>
    </row>
    <row r="2043" spans="1:4" x14ac:dyDescent="0.2">
      <c r="A2043" s="54">
        <v>1982</v>
      </c>
      <c r="B2043" s="1221">
        <f>'Cap Outlay Deprec 27'!I16</f>
        <v>142220</v>
      </c>
      <c r="C2043" s="13" t="s">
        <v>653</v>
      </c>
      <c r="D2043" s="13" t="str">
        <f t="shared" si="30"/>
        <v>Error?</v>
      </c>
    </row>
    <row r="2044" spans="1:4" x14ac:dyDescent="0.2">
      <c r="A2044" s="82">
        <v>1983</v>
      </c>
      <c r="D2044" s="13" t="str">
        <f t="shared" si="30"/>
        <v>OK</v>
      </c>
    </row>
    <row r="2045" spans="1:4" x14ac:dyDescent="0.2">
      <c r="A2045" s="54">
        <v>1984</v>
      </c>
      <c r="B2045" s="1221">
        <f>'Cap Outlay Deprec 27'!J8</f>
        <v>118376</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144804</v>
      </c>
      <c r="D2047" s="13" t="str">
        <f t="shared" ref="D2047:D2110" si="31">IF(ISBLANK(B2047),"OK",IF(A2047-B2047=0,"OK","Error?"))</f>
        <v>Error?</v>
      </c>
    </row>
    <row r="2048" spans="1:4" x14ac:dyDescent="0.2">
      <c r="A2048" s="54">
        <v>1987</v>
      </c>
      <c r="B2048" s="1221">
        <f>'Cap Outlay Deprec 27'!J13</f>
        <v>348253</v>
      </c>
      <c r="D2048" s="13" t="str">
        <f t="shared" si="31"/>
        <v>Error?</v>
      </c>
    </row>
    <row r="2049" spans="1:4" x14ac:dyDescent="0.2">
      <c r="A2049" s="54">
        <v>1988</v>
      </c>
      <c r="B2049" s="1221">
        <f>'Cap Outlay Deprec 27'!J16</f>
        <v>611433</v>
      </c>
      <c r="C2049" s="13" t="s">
        <v>653</v>
      </c>
      <c r="D2049" s="13" t="str">
        <f t="shared" si="31"/>
        <v>Error?</v>
      </c>
    </row>
    <row r="2050" spans="1:4" x14ac:dyDescent="0.2">
      <c r="A2050" s="82">
        <v>1989</v>
      </c>
      <c r="D2050" s="13" t="str">
        <f t="shared" si="31"/>
        <v>OK</v>
      </c>
    </row>
    <row r="2051" spans="1:4" x14ac:dyDescent="0.2">
      <c r="A2051" s="54">
        <v>1990</v>
      </c>
      <c r="B2051" s="1221">
        <f>'Cap Outlay Deprec 27'!K8</f>
        <v>1390736</v>
      </c>
      <c r="C2051" s="13" t="s">
        <v>653</v>
      </c>
      <c r="D2051" s="13" t="str">
        <f t="shared" si="31"/>
        <v>Error?</v>
      </c>
    </row>
    <row r="2052" spans="1:4" x14ac:dyDescent="0.2">
      <c r="A2052" s="54">
        <v>1991</v>
      </c>
      <c r="B2052" s="1221">
        <f>'Cap Outlay Deprec 27'!K10</f>
        <v>59837</v>
      </c>
      <c r="C2052" s="13" t="s">
        <v>653</v>
      </c>
      <c r="D2052" s="13" t="str">
        <f t="shared" si="31"/>
        <v>Error?</v>
      </c>
    </row>
    <row r="2053" spans="1:4" x14ac:dyDescent="0.2">
      <c r="A2053" s="54">
        <v>1992</v>
      </c>
      <c r="B2053" s="1221">
        <f>'Cap Outlay Deprec 27'!K12</f>
        <v>106701</v>
      </c>
      <c r="C2053" s="13" t="s">
        <v>653</v>
      </c>
      <c r="D2053" s="13" t="str">
        <f t="shared" si="31"/>
        <v>Error?</v>
      </c>
    </row>
    <row r="2054" spans="1:4" x14ac:dyDescent="0.2">
      <c r="A2054" s="54">
        <v>1993</v>
      </c>
      <c r="B2054" s="1221">
        <f>'Cap Outlay Deprec 27'!K13</f>
        <v>147183</v>
      </c>
      <c r="C2054" s="13" t="s">
        <v>653</v>
      </c>
      <c r="D2054" s="13" t="str">
        <f t="shared" si="31"/>
        <v>Error?</v>
      </c>
    </row>
    <row r="2055" spans="1:4" x14ac:dyDescent="0.2">
      <c r="A2055" s="54">
        <v>1994</v>
      </c>
      <c r="B2055" s="1221">
        <f>'Cap Outlay Deprec 27'!K16</f>
        <v>1704457</v>
      </c>
      <c r="C2055" s="13" t="s">
        <v>653</v>
      </c>
      <c r="D2055" s="13" t="str">
        <f t="shared" si="31"/>
        <v>Error?</v>
      </c>
    </row>
    <row r="2056" spans="1:4" x14ac:dyDescent="0.2">
      <c r="A2056" s="54">
        <v>1995</v>
      </c>
      <c r="B2056" s="1221">
        <f>'Cap Outlay Deprec 27'!L5</f>
        <v>32000</v>
      </c>
      <c r="C2056" s="13" t="s">
        <v>653</v>
      </c>
      <c r="D2056" s="13" t="str">
        <f t="shared" si="31"/>
        <v>Error?</v>
      </c>
    </row>
    <row r="2057" spans="1:4" x14ac:dyDescent="0.2">
      <c r="A2057" s="54">
        <v>1996</v>
      </c>
      <c r="B2057" s="1221">
        <f>'Cap Outlay Deprec 27'!L8</f>
        <v>2827469</v>
      </c>
      <c r="C2057" s="13" t="s">
        <v>653</v>
      </c>
      <c r="D2057" s="13" t="str">
        <f t="shared" si="31"/>
        <v>Error?</v>
      </c>
    </row>
    <row r="2058" spans="1:4" x14ac:dyDescent="0.2">
      <c r="A2058" s="54">
        <v>1997</v>
      </c>
      <c r="B2058" s="1221">
        <f>'Cap Outlay Deprec 27'!L10</f>
        <v>25488</v>
      </c>
      <c r="C2058" s="13" t="s">
        <v>653</v>
      </c>
      <c r="D2058" s="13" t="str">
        <f t="shared" si="31"/>
        <v>Error?</v>
      </c>
    </row>
    <row r="2059" spans="1:4" x14ac:dyDescent="0.2">
      <c r="A2059" s="54">
        <v>1998</v>
      </c>
      <c r="B2059" s="1221">
        <f>'Cap Outlay Deprec 27'!L12</f>
        <v>42602</v>
      </c>
      <c r="C2059" s="13" t="s">
        <v>653</v>
      </c>
      <c r="D2059" s="13" t="str">
        <f t="shared" si="31"/>
        <v>Error?</v>
      </c>
    </row>
    <row r="2060" spans="1:4" x14ac:dyDescent="0.2">
      <c r="A2060" s="54">
        <v>1999</v>
      </c>
      <c r="B2060" s="1221">
        <f>'Cap Outlay Deprec 27'!L13</f>
        <v>5260</v>
      </c>
      <c r="C2060" s="13" t="s">
        <v>653</v>
      </c>
      <c r="D2060" s="13" t="str">
        <f t="shared" si="31"/>
        <v>Error?</v>
      </c>
    </row>
    <row r="2061" spans="1:4" x14ac:dyDescent="0.2">
      <c r="A2061" s="54">
        <v>2000</v>
      </c>
      <c r="B2061" s="1221">
        <f>'Cap Outlay Deprec 27'!L16</f>
        <v>2932819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60983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24998</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74039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377015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1815790</v>
      </c>
      <c r="C2551" s="13" t="s">
        <v>653</v>
      </c>
      <c r="D2551" s="13" t="str">
        <f t="shared" si="38"/>
        <v>Error?</v>
      </c>
    </row>
    <row r="2552" spans="1:4" x14ac:dyDescent="0.2">
      <c r="A2552" s="82">
        <v>2491</v>
      </c>
      <c r="D2552" s="13" t="str">
        <f t="shared" si="38"/>
        <v>OK</v>
      </c>
    </row>
    <row r="2553" spans="1:4" x14ac:dyDescent="0.2">
      <c r="A2553" s="54">
        <v>2492</v>
      </c>
      <c r="B2553" s="1221">
        <f>'Acct Summary 7-8'!C6</f>
        <v>556680</v>
      </c>
      <c r="C2553" s="13" t="s">
        <v>653</v>
      </c>
      <c r="D2553" s="13" t="str">
        <f t="shared" si="38"/>
        <v>Error?</v>
      </c>
    </row>
    <row r="2554" spans="1:4" x14ac:dyDescent="0.2">
      <c r="A2554" s="54">
        <v>2493</v>
      </c>
      <c r="B2554" s="1221">
        <f>'Acct Summary 7-8'!C7</f>
        <v>226988</v>
      </c>
      <c r="C2554" s="13" t="s">
        <v>653</v>
      </c>
      <c r="D2554" s="13" t="str">
        <f t="shared" si="38"/>
        <v>Error?</v>
      </c>
    </row>
    <row r="2555" spans="1:4" x14ac:dyDescent="0.2">
      <c r="A2555" s="54">
        <v>2494</v>
      </c>
      <c r="B2555" s="1221">
        <f>'Acct Summary 7-8'!C8</f>
        <v>2599458</v>
      </c>
      <c r="C2555" s="13" t="s">
        <v>653</v>
      </c>
      <c r="D2555" s="13" t="str">
        <f t="shared" si="38"/>
        <v>Error?</v>
      </c>
    </row>
    <row r="2556" spans="1:4" x14ac:dyDescent="0.2">
      <c r="A2556" s="54">
        <v>2495</v>
      </c>
      <c r="B2556" s="1221">
        <f>'Acct Summary 7-8'!C12</f>
        <v>1583181</v>
      </c>
      <c r="C2556" s="13" t="s">
        <v>653</v>
      </c>
      <c r="D2556" s="13" t="str">
        <f t="shared" si="38"/>
        <v>Error?</v>
      </c>
    </row>
    <row r="2557" spans="1:4" x14ac:dyDescent="0.2">
      <c r="A2557" s="54">
        <v>2496</v>
      </c>
      <c r="B2557" s="1221">
        <f>'Acct Summary 7-8'!C13</f>
        <v>828329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60983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2472493</v>
      </c>
      <c r="C2561" s="13" t="s">
        <v>653</v>
      </c>
      <c r="D2561" s="13" t="str">
        <f t="shared" si="39"/>
        <v>Error?</v>
      </c>
    </row>
    <row r="2562" spans="1:4" x14ac:dyDescent="0.2">
      <c r="A2562" s="54">
        <v>2501</v>
      </c>
      <c r="B2562" s="1221">
        <f>'Acct Summary 7-8'!C20</f>
        <v>126965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259554</v>
      </c>
      <c r="C2564" s="13" t="s">
        <v>653</v>
      </c>
      <c r="D2564" s="13" t="str">
        <f t="shared" si="39"/>
        <v>Error?</v>
      </c>
    </row>
    <row r="2565" spans="1:4" x14ac:dyDescent="0.2">
      <c r="A2565" s="82">
        <v>2504</v>
      </c>
      <c r="D2565" s="13" t="str">
        <f t="shared" si="39"/>
        <v>OK</v>
      </c>
    </row>
    <row r="2566" spans="1:4" x14ac:dyDescent="0.2">
      <c r="A2566" s="54">
        <v>2505</v>
      </c>
      <c r="B2566" s="1221">
        <f>'Acct Summary 7-8'!D6</f>
        <v>65964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325518</v>
      </c>
      <c r="C2568" s="13" t="s">
        <v>653</v>
      </c>
      <c r="D2568" s="13" t="str">
        <f t="shared" si="39"/>
        <v>Error?</v>
      </c>
    </row>
    <row r="2569" spans="1:4" x14ac:dyDescent="0.2">
      <c r="A2569" s="54">
        <v>2508</v>
      </c>
      <c r="B2569" s="1221">
        <f>'Acct Summary 7-8'!D13</f>
        <v>246701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246701</v>
      </c>
      <c r="C2573" s="13" t="s">
        <v>653</v>
      </c>
      <c r="D2573" s="13" t="str">
        <f t="shared" si="39"/>
        <v>Error?</v>
      </c>
    </row>
    <row r="2574" spans="1:4" x14ac:dyDescent="0.2">
      <c r="A2574" s="54">
        <v>2513</v>
      </c>
      <c r="B2574" s="1221">
        <f>'Acct Summary 7-8'!D20</f>
        <v>78817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101279</v>
      </c>
      <c r="C2591" s="13" t="s">
        <v>653</v>
      </c>
      <c r="D2591" s="13" t="str">
        <f t="shared" si="39"/>
        <v>Error?</v>
      </c>
    </row>
    <row r="2592" spans="1:4" x14ac:dyDescent="0.2">
      <c r="A2592" s="82">
        <v>2531</v>
      </c>
      <c r="D2592" s="13" t="str">
        <f t="shared" si="39"/>
        <v>OK</v>
      </c>
    </row>
    <row r="2593" spans="1:4" x14ac:dyDescent="0.2">
      <c r="A2593" s="54">
        <v>2532</v>
      </c>
      <c r="B2593" s="1221">
        <f>'Acct Summary 7-8'!F6</f>
        <v>94972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196251</v>
      </c>
      <c r="C2595" s="13" t="s">
        <v>653</v>
      </c>
      <c r="D2595" s="13" t="str">
        <f t="shared" si="39"/>
        <v>Error?</v>
      </c>
    </row>
    <row r="2596" spans="1:4" x14ac:dyDescent="0.2">
      <c r="A2596" s="54">
        <v>2535</v>
      </c>
      <c r="B2596" s="1221">
        <f>'Acct Summary 7-8'!F13</f>
        <v>162850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162850</v>
      </c>
      <c r="C2600" s="13" t="s">
        <v>653</v>
      </c>
      <c r="D2600" s="13" t="str">
        <f t="shared" si="39"/>
        <v>Error?</v>
      </c>
    </row>
    <row r="2601" spans="1:4" x14ac:dyDescent="0.2">
      <c r="A2601" s="54">
        <v>2540</v>
      </c>
      <c r="B2601" s="1221">
        <f>'Acct Summary 7-8'!F20</f>
        <v>33401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119740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119740</v>
      </c>
      <c r="C2606" s="13" t="s">
        <v>653</v>
      </c>
      <c r="D2606" s="13" t="str">
        <f t="shared" si="39"/>
        <v>Error?</v>
      </c>
    </row>
    <row r="2607" spans="1:4" x14ac:dyDescent="0.2">
      <c r="A2607" s="54">
        <v>2546</v>
      </c>
      <c r="B2607" s="1221">
        <f>'Acct Summary 7-8'!G12</f>
        <v>34963</v>
      </c>
      <c r="C2607" s="13" t="s">
        <v>653</v>
      </c>
      <c r="D2607" s="13" t="str">
        <f t="shared" si="39"/>
        <v>Error?</v>
      </c>
    </row>
    <row r="2608" spans="1:4" x14ac:dyDescent="0.2">
      <c r="A2608" s="54">
        <v>2547</v>
      </c>
      <c r="B2608" s="1221">
        <f>'Acct Summary 7-8'!G13</f>
        <v>67622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102585</v>
      </c>
      <c r="C2612" s="13" t="s">
        <v>653</v>
      </c>
      <c r="D2612" s="13" t="str">
        <f t="shared" si="39"/>
        <v>Error?</v>
      </c>
    </row>
    <row r="2613" spans="1:4" x14ac:dyDescent="0.2">
      <c r="A2613" s="54">
        <v>2552</v>
      </c>
      <c r="B2613" s="1221">
        <f>'Acct Summary 7-8'!G20</f>
        <v>17155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15805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15805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14728</v>
      </c>
      <c r="C2634" s="13" t="s">
        <v>653</v>
      </c>
      <c r="D2634" s="13" t="str">
        <f t="shared" si="40"/>
        <v>Error?</v>
      </c>
    </row>
    <row r="2635" spans="1:4" x14ac:dyDescent="0.2">
      <c r="A2635" s="54">
        <v>2574</v>
      </c>
      <c r="B2635" s="1221">
        <f>'Acct Summary 7-8'!E17</f>
        <v>14728</v>
      </c>
      <c r="C2635" s="13" t="s">
        <v>653</v>
      </c>
      <c r="D2635" s="13" t="str">
        <f t="shared" si="40"/>
        <v>Error?</v>
      </c>
    </row>
    <row r="2636" spans="1:4" x14ac:dyDescent="0.2">
      <c r="A2636" s="54">
        <v>2575</v>
      </c>
      <c r="B2636" s="1221">
        <f>'Acct Summary 7-8'!E20</f>
        <v>1077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61826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61826</v>
      </c>
      <c r="D2914" s="13" t="str">
        <f t="shared" si="44"/>
        <v>Error?</v>
      </c>
    </row>
    <row r="2915" spans="1:4" x14ac:dyDescent="0.2">
      <c r="A2915" s="82">
        <v>2854</v>
      </c>
      <c r="D2915" s="13" t="str">
        <f t="shared" si="44"/>
        <v>OK</v>
      </c>
    </row>
    <row r="2916" spans="1:4" x14ac:dyDescent="0.2">
      <c r="A2916" s="54">
        <v>2855</v>
      </c>
      <c r="B2916" s="1221">
        <f>'Assets-Liab 5-6'!L34</f>
        <v>61826</v>
      </c>
      <c r="C2916" s="13" t="s">
        <v>653</v>
      </c>
      <c r="D2916" s="13" t="str">
        <f t="shared" si="44"/>
        <v>Error?</v>
      </c>
    </row>
    <row r="2917" spans="1:4" x14ac:dyDescent="0.2">
      <c r="A2917" s="54">
        <v>2856</v>
      </c>
      <c r="B2917" s="1221">
        <f>'Assets-Liab 5-6'!L41</f>
        <v>61826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42757</v>
      </c>
      <c r="D3055" s="13" t="str">
        <f t="shared" si="46"/>
        <v>Error?</v>
      </c>
    </row>
    <row r="3056" spans="1:4" x14ac:dyDescent="0.2">
      <c r="A3056" s="54">
        <v>2995</v>
      </c>
      <c r="B3056" s="1221">
        <f>'Expenditures 15-22'!D10</f>
        <v>23633</v>
      </c>
      <c r="D3056" s="13" t="str">
        <f t="shared" si="46"/>
        <v>Error?</v>
      </c>
    </row>
    <row r="3057" spans="1:4" x14ac:dyDescent="0.2">
      <c r="A3057" s="54">
        <v>2996</v>
      </c>
      <c r="B3057" s="1221">
        <f>'Expenditures 15-22'!E10</f>
        <v>792</v>
      </c>
      <c r="D3057" s="13" t="str">
        <f t="shared" si="46"/>
        <v>Error?</v>
      </c>
    </row>
    <row r="3058" spans="1:4" x14ac:dyDescent="0.2">
      <c r="A3058" s="54">
        <v>2997</v>
      </c>
      <c r="B3058" s="1221">
        <f>'Expenditures 15-22'!F10</f>
        <v>9344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1795</v>
      </c>
      <c r="D3060" s="13" t="str">
        <f t="shared" si="46"/>
        <v>Error?</v>
      </c>
    </row>
    <row r="3061" spans="1:4" x14ac:dyDescent="0.2">
      <c r="A3061" s="82">
        <v>3000</v>
      </c>
      <c r="D3061" s="13" t="str">
        <f t="shared" si="46"/>
        <v>OK</v>
      </c>
    </row>
    <row r="3062" spans="1:4" x14ac:dyDescent="0.2">
      <c r="A3062" s="54">
        <v>3001</v>
      </c>
      <c r="B3062" s="1221">
        <f>'Expenditures 15-22'!K10</f>
        <v>78321</v>
      </c>
      <c r="C3062" s="13" t="s">
        <v>653</v>
      </c>
      <c r="D3062" s="13" t="str">
        <f t="shared" si="46"/>
        <v>Error?</v>
      </c>
    </row>
    <row r="3063" spans="1:4" x14ac:dyDescent="0.2">
      <c r="A3063" s="82">
        <v>3002</v>
      </c>
      <c r="D3063" s="13" t="str">
        <f t="shared" si="46"/>
        <v>OK</v>
      </c>
    </row>
    <row r="3064" spans="1:4" x14ac:dyDescent="0.2">
      <c r="A3064" s="54">
        <v>3003</v>
      </c>
      <c r="B3064" s="1221">
        <f>'Expenditures 15-22'!D213</f>
        <v>1131</v>
      </c>
      <c r="D3064" s="13" t="str">
        <f t="shared" si="46"/>
        <v>Error?</v>
      </c>
    </row>
    <row r="3065" spans="1:4" x14ac:dyDescent="0.2">
      <c r="A3065" s="54">
        <v>3004</v>
      </c>
      <c r="B3065" s="1221">
        <f>'Expenditures 15-22'!K213</f>
        <v>1131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24998</v>
      </c>
      <c r="C3225" s="13" t="s">
        <v>653</v>
      </c>
      <c r="D3225" s="13" t="str">
        <f t="shared" si="49"/>
        <v>Error?</v>
      </c>
    </row>
    <row r="3226" spans="1:4" x14ac:dyDescent="0.2">
      <c r="A3226" s="54">
        <v>3165</v>
      </c>
      <c r="B3226" s="1221">
        <f>'Acct Summary 7-8'!I8</f>
        <v>24998</v>
      </c>
      <c r="C3226" s="13" t="s">
        <v>653</v>
      </c>
      <c r="D3226" s="13" t="str">
        <f t="shared" si="49"/>
        <v>Error?</v>
      </c>
    </row>
    <row r="3227" spans="1:4" x14ac:dyDescent="0.2">
      <c r="A3227" s="54">
        <v>3166</v>
      </c>
      <c r="B3227" s="1221">
        <f>'Acct Summary 7-8'!I20</f>
        <v>24998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24998</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24998</v>
      </c>
      <c r="C3232" s="13" t="s">
        <v>653</v>
      </c>
      <c r="D3232" s="13" t="str">
        <f t="shared" si="49"/>
        <v>Error?</v>
      </c>
    </row>
    <row r="3233" spans="1:4" x14ac:dyDescent="0.2">
      <c r="A3233" s="54">
        <v>3172</v>
      </c>
      <c r="B3233" s="1221">
        <f>'Acct Summary 7-8'!C78</f>
        <v>151963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78817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33401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17155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1077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24998</v>
      </c>
      <c r="C3318" s="13" t="s">
        <v>653</v>
      </c>
      <c r="D3318" s="13" t="str">
        <f t="shared" si="50"/>
        <v>Error?</v>
      </c>
    </row>
    <row r="3319" spans="1:4" x14ac:dyDescent="0.2">
      <c r="A3319" s="54">
        <v>3258</v>
      </c>
      <c r="B3319" s="1221">
        <f>'Acct Summary 7-8'!I77</f>
        <v>-24998</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207567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43346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1761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1170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253844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16872</v>
      </c>
      <c r="D3387" s="13" t="str">
        <f t="shared" si="51"/>
        <v>Error?</v>
      </c>
    </row>
    <row r="3388" spans="1:4" x14ac:dyDescent="0.2">
      <c r="A3388" s="54">
        <v>3327</v>
      </c>
      <c r="B3388" s="1221">
        <f>'Expenditures 15-22'!D211</f>
        <v>11540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16872</v>
      </c>
      <c r="C3390" s="13" t="s">
        <v>653</v>
      </c>
      <c r="D3390" s="13" t="str">
        <f t="shared" si="51"/>
        <v>Error?</v>
      </c>
    </row>
    <row r="3391" spans="1:4" x14ac:dyDescent="0.2">
      <c r="A3391" s="54">
        <v>3330</v>
      </c>
      <c r="B3391" s="1221">
        <f>'Expenditures 15-22'!K211</f>
        <v>11540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862837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233978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9405</v>
      </c>
      <c r="D3417" s="13" t="str">
        <f t="shared" si="52"/>
        <v>Error?</v>
      </c>
    </row>
    <row r="3418" spans="1:4" x14ac:dyDescent="0.2">
      <c r="A3418" s="82">
        <v>3357</v>
      </c>
      <c r="D3418" s="13" t="str">
        <f t="shared" si="52"/>
        <v>OK</v>
      </c>
    </row>
    <row r="3419" spans="1:4" x14ac:dyDescent="0.2">
      <c r="A3419" s="54">
        <v>3358</v>
      </c>
      <c r="B3419" s="1221">
        <f>'Assets-Liab 5-6'!F4</f>
        <v>80073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74039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61826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65856</v>
      </c>
      <c r="C3446" s="13" t="s">
        <v>653</v>
      </c>
      <c r="D3446" s="13" t="str">
        <f t="shared" si="52"/>
        <v>Error?</v>
      </c>
    </row>
    <row r="3447" spans="1:4" x14ac:dyDescent="0.2">
      <c r="A3447" s="54">
        <v>3386</v>
      </c>
      <c r="B3447" s="1221">
        <f>'Tax Sched 24'!D16</f>
        <v>65856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66000</v>
      </c>
      <c r="C3449" s="13" t="s">
        <v>653</v>
      </c>
      <c r="D3449" s="13" t="str">
        <f t="shared" si="52"/>
        <v>Error?</v>
      </c>
    </row>
    <row r="3450" spans="1:4" x14ac:dyDescent="0.2">
      <c r="A3450" s="54">
        <v>3389</v>
      </c>
      <c r="B3450" s="1221">
        <f>'Tax Sched 24'!E16</f>
        <v>66000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48458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48458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48458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48458</v>
      </c>
      <c r="C3568" s="13" t="s">
        <v>653</v>
      </c>
      <c r="D3568" s="13" t="str">
        <f t="shared" si="54"/>
        <v>Error?</v>
      </c>
    </row>
    <row r="3569" spans="1:4" x14ac:dyDescent="0.2">
      <c r="A3569" s="54">
        <v>3508</v>
      </c>
      <c r="B3569" s="1221">
        <f>'Acct Summary 7-8'!K4</f>
        <v>24998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24998</v>
      </c>
      <c r="C3571" s="13" t="s">
        <v>653</v>
      </c>
      <c r="D3571" s="13" t="str">
        <f t="shared" si="54"/>
        <v>Error?</v>
      </c>
    </row>
    <row r="3572" spans="1:4" x14ac:dyDescent="0.2">
      <c r="A3572" s="54">
        <v>3511</v>
      </c>
      <c r="B3572" s="1221">
        <f>'Acct Summary 7-8'!K13</f>
        <v>550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550</v>
      </c>
      <c r="C3575" s="13" t="s">
        <v>653</v>
      </c>
      <c r="D3575" s="13" t="str">
        <f t="shared" si="54"/>
        <v>Error?</v>
      </c>
    </row>
    <row r="3576" spans="1:4" x14ac:dyDescent="0.2">
      <c r="A3576" s="54">
        <v>3515</v>
      </c>
      <c r="B3576" s="1221">
        <f>'Acct Summary 7-8'!K20</f>
        <v>24448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24448</v>
      </c>
      <c r="C3588" s="13" t="s">
        <v>653</v>
      </c>
      <c r="D3588" s="13" t="str">
        <f t="shared" si="55"/>
        <v>Error?</v>
      </c>
    </row>
    <row r="3589" spans="1:4" x14ac:dyDescent="0.2">
      <c r="A3589" s="54">
        <v>3528</v>
      </c>
      <c r="B3589" s="1221">
        <f>'Acct Summary 7-8'!K79</f>
        <v>24010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48458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550</v>
      </c>
      <c r="D3632" s="13" t="str">
        <f t="shared" si="55"/>
        <v>Error?</v>
      </c>
    </row>
    <row r="3633" spans="1:4" x14ac:dyDescent="0.2">
      <c r="A3633" s="54">
        <v>3572</v>
      </c>
      <c r="B3633" s="1221">
        <f>'Expenditures 15-22'!E339</f>
        <v>550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550</v>
      </c>
      <c r="C3635" s="13" t="s">
        <v>653</v>
      </c>
      <c r="D3635" s="13" t="str">
        <f t="shared" si="55"/>
        <v>Error?</v>
      </c>
    </row>
    <row r="3636" spans="1:4" x14ac:dyDescent="0.2">
      <c r="A3636" s="54">
        <v>3575</v>
      </c>
      <c r="B3636" s="1221">
        <f>'Expenditures 15-22'!E354</f>
        <v>550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550</v>
      </c>
      <c r="C3669" s="13" t="s">
        <v>653</v>
      </c>
      <c r="D3669" s="13" t="str">
        <f t="shared" si="56"/>
        <v>Error?</v>
      </c>
    </row>
    <row r="3670" spans="1:4" x14ac:dyDescent="0.2">
      <c r="A3670" s="54">
        <v>3609</v>
      </c>
      <c r="B3670" s="1221">
        <f>'Expenditures 15-22'!K339</f>
        <v>550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550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24448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24998</v>
      </c>
      <c r="C3725" s="13" t="s">
        <v>653</v>
      </c>
      <c r="D3725" s="13" t="str">
        <f t="shared" si="57"/>
        <v>Error?</v>
      </c>
    </row>
    <row r="3726" spans="1:4" x14ac:dyDescent="0.2">
      <c r="A3726" s="54">
        <v>3665</v>
      </c>
      <c r="B3726" s="1221">
        <f>'Tax Sched 24'!D13</f>
        <v>24998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26823</v>
      </c>
      <c r="C3728" s="13" t="s">
        <v>653</v>
      </c>
      <c r="D3728" s="13" t="str">
        <f t="shared" si="57"/>
        <v>Error?</v>
      </c>
    </row>
    <row r="3729" spans="1:4" x14ac:dyDescent="0.2">
      <c r="A3729" s="54">
        <v>3668</v>
      </c>
      <c r="B3729" s="1221">
        <f>'Tax Sched 24'!E13</f>
        <v>26823</v>
      </c>
      <c r="D3729" s="13" t="str">
        <f t="shared" si="57"/>
        <v>Error?</v>
      </c>
    </row>
    <row r="3730" spans="1:4" x14ac:dyDescent="0.2">
      <c r="A3730" s="54">
        <v>3669</v>
      </c>
      <c r="B3730" s="1221">
        <f>'ICR Computation 30'!E10</f>
        <v>83505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584282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3183740</v>
      </c>
      <c r="C4122" s="13" t="s">
        <v>653</v>
      </c>
      <c r="D4122" s="13" t="str">
        <f t="shared" si="63"/>
        <v>Error?</v>
      </c>
    </row>
    <row r="4123" spans="1:4" x14ac:dyDescent="0.2">
      <c r="A4123" s="54">
        <v>4062</v>
      </c>
      <c r="B4123" s="1221">
        <f>'Acct Summary 7-8'!D10</f>
        <v>325518</v>
      </c>
      <c r="C4123" s="13" t="s">
        <v>653</v>
      </c>
      <c r="D4123" s="13" t="str">
        <f t="shared" si="63"/>
        <v>Error?</v>
      </c>
    </row>
    <row r="4124" spans="1:4" x14ac:dyDescent="0.2">
      <c r="A4124" s="54">
        <v>4063</v>
      </c>
      <c r="B4124" s="1221">
        <f>'Acct Summary 7-8'!E10</f>
        <v>15805</v>
      </c>
      <c r="C4124" s="13" t="s">
        <v>653</v>
      </c>
      <c r="D4124" s="13" t="str">
        <f t="shared" si="63"/>
        <v>Error?</v>
      </c>
    </row>
    <row r="4125" spans="1:4" x14ac:dyDescent="0.2">
      <c r="A4125" s="54">
        <v>4064</v>
      </c>
      <c r="B4125" s="1221">
        <f>'Acct Summary 7-8'!F10</f>
        <v>196251</v>
      </c>
      <c r="C4125" s="13" t="s">
        <v>653</v>
      </c>
      <c r="D4125" s="13" t="str">
        <f t="shared" si="63"/>
        <v>Error?</v>
      </c>
    </row>
    <row r="4126" spans="1:4" x14ac:dyDescent="0.2">
      <c r="A4126" s="54">
        <v>4065</v>
      </c>
      <c r="B4126" s="1221">
        <f>'Acct Summary 7-8'!G10</f>
        <v>119740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24998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24998</v>
      </c>
      <c r="C4130" s="13" t="s">
        <v>653</v>
      </c>
      <c r="D4130" s="13" t="str">
        <f t="shared" si="63"/>
        <v>Error?</v>
      </c>
    </row>
    <row r="4131" spans="1:4" x14ac:dyDescent="0.2">
      <c r="A4131" s="54">
        <v>4070</v>
      </c>
      <c r="B4131" s="1221">
        <f>'Acct Summary 7-8'!C18</f>
        <v>584282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3056775</v>
      </c>
      <c r="C4136" s="13" t="s">
        <v>653</v>
      </c>
      <c r="D4136" s="13" t="str">
        <f t="shared" si="63"/>
        <v>Error?</v>
      </c>
    </row>
    <row r="4137" spans="1:4" x14ac:dyDescent="0.2">
      <c r="A4137" s="54">
        <v>4076</v>
      </c>
      <c r="B4137" s="1221">
        <f>'Acct Summary 7-8'!D19</f>
        <v>246701</v>
      </c>
      <c r="C4137" s="13" t="s">
        <v>653</v>
      </c>
      <c r="D4137" s="13" t="str">
        <f t="shared" si="63"/>
        <v>Error?</v>
      </c>
    </row>
    <row r="4138" spans="1:4" x14ac:dyDescent="0.2">
      <c r="A4138" s="54">
        <v>4077</v>
      </c>
      <c r="B4138" s="1221">
        <f>'Acct Summary 7-8'!E19</f>
        <v>14728</v>
      </c>
      <c r="C4138" s="13" t="s">
        <v>653</v>
      </c>
      <c r="D4138" s="13" t="str">
        <f t="shared" si="63"/>
        <v>Error?</v>
      </c>
    </row>
    <row r="4139" spans="1:4" x14ac:dyDescent="0.2">
      <c r="A4139" s="54">
        <v>4078</v>
      </c>
      <c r="B4139" s="1221">
        <f>'Acct Summary 7-8'!F19</f>
        <v>162850</v>
      </c>
      <c r="C4139" s="13" t="s">
        <v>653</v>
      </c>
      <c r="D4139" s="13" t="str">
        <f t="shared" si="63"/>
        <v>Error?</v>
      </c>
    </row>
    <row r="4140" spans="1:4" x14ac:dyDescent="0.2">
      <c r="A4140" s="54">
        <v>4079</v>
      </c>
      <c r="B4140" s="1221">
        <f>'Acct Summary 7-8'!G19</f>
        <v>102585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14000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2850.6</v>
      </c>
      <c r="C4265" s="13" t="s">
        <v>653</v>
      </c>
      <c r="D4265" s="13" t="str">
        <f t="shared" si="65"/>
        <v>Error?</v>
      </c>
      <c r="E4265" s="803"/>
    </row>
    <row r="4266" spans="1:5" x14ac:dyDescent="0.2">
      <c r="A4266" s="90">
        <v>4205</v>
      </c>
      <c r="B4266" s="1221">
        <f>('FP Info 3'!F10)*100000</f>
        <v>484.8</v>
      </c>
      <c r="C4266" s="13" t="s">
        <v>653</v>
      </c>
      <c r="D4266" s="13" t="str">
        <f t="shared" si="65"/>
        <v>Error?</v>
      </c>
      <c r="E4266" s="803"/>
    </row>
    <row r="4267" spans="1:5" x14ac:dyDescent="0.2">
      <c r="A4267" s="90">
        <v>4206</v>
      </c>
      <c r="B4267" s="1221">
        <f>('FP Info 3'!H10)*100000</f>
        <v>193.9</v>
      </c>
      <c r="C4267" s="13" t="s">
        <v>653</v>
      </c>
      <c r="D4267" s="13" t="str">
        <f t="shared" si="65"/>
        <v>Error?</v>
      </c>
      <c r="E4267" s="803"/>
    </row>
    <row r="4268" spans="1:5" x14ac:dyDescent="0.2">
      <c r="A4268" s="90">
        <v>4207</v>
      </c>
      <c r="B4268" s="1221">
        <f>('FP Info 3'!J10)*100000</f>
        <v>3529</v>
      </c>
      <c r="C4268" s="13" t="s">
        <v>653</v>
      </c>
      <c r="D4268" s="13" t="str">
        <f t="shared" si="65"/>
        <v>Error?</v>
      </c>
    </row>
    <row r="4269" spans="1:5" x14ac:dyDescent="0.2">
      <c r="A4269" s="90">
        <v>4208</v>
      </c>
      <c r="B4269" s="1221">
        <f>'FP Info 3'!J16</f>
        <v>1176888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19616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15509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21262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19302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51677043</v>
      </c>
      <c r="D4995" s="13" t="str">
        <f t="shared" si="77"/>
        <v>Error?</v>
      </c>
    </row>
    <row r="4996" spans="1:4" x14ac:dyDescent="0.2">
      <c r="A4996" s="90">
        <v>4935</v>
      </c>
      <c r="B4996" s="1221">
        <f>'FP Info 3'!H31</f>
        <v>7131431.9340000004</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24998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1469881</v>
      </c>
      <c r="D5061" s="13" t="str">
        <f t="shared" si="78"/>
        <v>Error?</v>
      </c>
    </row>
    <row r="5062" spans="1:4" x14ac:dyDescent="0.2">
      <c r="A5062" s="82">
        <v>5001</v>
      </c>
      <c r="D5062" s="13" t="str">
        <f t="shared" si="78"/>
        <v>OK</v>
      </c>
    </row>
    <row r="5063" spans="1:4" x14ac:dyDescent="0.2">
      <c r="A5063" s="54">
        <v>5002</v>
      </c>
      <c r="B5063" s="1221">
        <f>'Revenues 9-14'!C7</f>
        <v>20001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1514880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148643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148643</v>
      </c>
      <c r="C5071" s="13" t="s">
        <v>653</v>
      </c>
      <c r="D5071" s="13" t="str">
        <f t="shared" si="78"/>
        <v>Error?</v>
      </c>
    </row>
    <row r="5072" spans="1:4" x14ac:dyDescent="0.2">
      <c r="A5072" s="54">
        <v>5011</v>
      </c>
      <c r="B5072" s="1221">
        <f>'Revenues 9-14'!C20</f>
        <v>100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100</v>
      </c>
      <c r="C5087" s="13" t="s">
        <v>653</v>
      </c>
      <c r="D5087" s="13" t="str">
        <f t="shared" si="78"/>
        <v>Error?</v>
      </c>
    </row>
    <row r="5088" spans="1:4" x14ac:dyDescent="0.2">
      <c r="A5088" s="54">
        <v>5027</v>
      </c>
      <c r="B5088" s="1221">
        <f>'Revenues 9-14'!C65</f>
        <v>3708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3708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10825</v>
      </c>
      <c r="D5094" s="13" t="str">
        <f t="shared" si="78"/>
        <v>Error?</v>
      </c>
    </row>
    <row r="5095" spans="1:4" x14ac:dyDescent="0.2">
      <c r="A5095" s="54">
        <v>5034</v>
      </c>
      <c r="B5095" s="1221">
        <f>'Revenues 9-14'!C74</f>
        <v>737</v>
      </c>
      <c r="D5095" s="13" t="str">
        <f t="shared" si="78"/>
        <v>Error?</v>
      </c>
    </row>
    <row r="5096" spans="1:4" x14ac:dyDescent="0.2">
      <c r="A5096" s="54">
        <v>5035</v>
      </c>
      <c r="B5096" s="1221">
        <f>'Revenues 9-14'!C75</f>
        <v>62247</v>
      </c>
      <c r="C5096" s="13" t="s">
        <v>653</v>
      </c>
      <c r="D5096" s="13" t="str">
        <f t="shared" si="78"/>
        <v>Error?</v>
      </c>
    </row>
    <row r="5097" spans="1:4" x14ac:dyDescent="0.2">
      <c r="A5097" s="54">
        <v>5036</v>
      </c>
      <c r="B5097" s="1221">
        <f>'Revenues 9-14'!C77</f>
        <v>14340</v>
      </c>
      <c r="D5097" s="13" t="str">
        <f t="shared" si="78"/>
        <v>Error?</v>
      </c>
    </row>
    <row r="5098" spans="1:4" x14ac:dyDescent="0.2">
      <c r="A5098" s="54">
        <v>5037</v>
      </c>
      <c r="B5098" s="1221">
        <f>'Revenues 9-14'!C78</f>
        <v>495</v>
      </c>
      <c r="D5098" s="13" t="str">
        <f t="shared" si="78"/>
        <v>Error?</v>
      </c>
    </row>
    <row r="5099" spans="1:4" x14ac:dyDescent="0.2">
      <c r="A5099" s="54">
        <v>5038</v>
      </c>
      <c r="B5099" s="1221">
        <f>'Revenues 9-14'!C79</f>
        <v>7958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22793</v>
      </c>
      <c r="C5102" s="13" t="s">
        <v>653</v>
      </c>
      <c r="D5102" s="13" t="str">
        <f t="shared" si="78"/>
        <v>Error?</v>
      </c>
    </row>
    <row r="5103" spans="1:4" x14ac:dyDescent="0.2">
      <c r="A5103" s="54">
        <v>5042</v>
      </c>
      <c r="B5103" s="1221">
        <f>'Revenues 9-14'!C84</f>
        <v>19507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19507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75</v>
      </c>
      <c r="D5114" s="13" t="str">
        <f t="shared" si="78"/>
        <v>Error?</v>
      </c>
    </row>
    <row r="5115" spans="1:4" x14ac:dyDescent="0.2">
      <c r="A5115" s="54">
        <v>5054</v>
      </c>
      <c r="B5115" s="1221">
        <f>'Revenues 9-14'!C98</f>
        <v>29949</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438</v>
      </c>
      <c r="D5117" s="13" t="str">
        <f t="shared" si="78"/>
        <v>Error?</v>
      </c>
    </row>
    <row r="5118" spans="1:4" x14ac:dyDescent="0.2">
      <c r="A5118" s="54">
        <v>5057</v>
      </c>
      <c r="B5118" s="1221">
        <f>'Revenues 9-14'!C106</f>
        <v>9760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43912</v>
      </c>
      <c r="C5120" s="13" t="s">
        <v>653</v>
      </c>
      <c r="D5120" s="13" t="str">
        <f t="shared" si="79"/>
        <v>Error?</v>
      </c>
    </row>
    <row r="5121" spans="1:4" x14ac:dyDescent="0.2">
      <c r="A5121" s="54">
        <v>5060</v>
      </c>
      <c r="B5121" s="1221">
        <f>'Revenues 9-14'!C109</f>
        <v>1815790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369101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369101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31811</v>
      </c>
      <c r="D5134" s="13" t="str">
        <f t="shared" si="79"/>
        <v>Error?</v>
      </c>
    </row>
    <row r="5135" spans="1:4" x14ac:dyDescent="0.2">
      <c r="A5135" s="54">
        <v>5074</v>
      </c>
      <c r="B5135" s="1221">
        <f>'Revenues 9-14'!C126</f>
        <v>55737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87548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375</v>
      </c>
      <c r="D5167" s="13" t="str">
        <f t="shared" si="79"/>
        <v>Error?</v>
      </c>
    </row>
    <row r="5168" spans="1:4" x14ac:dyDescent="0.2">
      <c r="A5168" s="54">
        <v>5107</v>
      </c>
      <c r="B5168" s="1221">
        <f>'Revenues 9-14'!C147</f>
        <v>2334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76060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187579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556680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19302</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49918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19263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69181</v>
      </c>
      <c r="C5246" s="13" t="s">
        <v>653</v>
      </c>
      <c r="D5246" s="13" t="str">
        <f t="shared" si="80"/>
        <v>Error?</v>
      </c>
    </row>
    <row r="5247" spans="1:4" x14ac:dyDescent="0.2">
      <c r="A5247" s="54">
        <v>5186</v>
      </c>
      <c r="B5247" s="1221">
        <f>'Revenues 9-14'!C203</f>
        <v>80019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80019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23361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23361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207686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226988</v>
      </c>
      <c r="C5326" s="13" t="s">
        <v>653</v>
      </c>
      <c r="D5326" s="13" t="str">
        <f t="shared" si="82"/>
        <v>Error?</v>
      </c>
    </row>
    <row r="5327" spans="1:4" x14ac:dyDescent="0.2">
      <c r="A5327" s="54">
        <v>5266</v>
      </c>
      <c r="B5327" s="1221">
        <f>'Revenues 9-14'!C275</f>
        <v>2599458</v>
      </c>
      <c r="C5327" s="13" t="s">
        <v>653</v>
      </c>
      <c r="D5327" s="13" t="str">
        <f t="shared" si="82"/>
        <v>Error?</v>
      </c>
    </row>
    <row r="5328" spans="1:4" x14ac:dyDescent="0.2">
      <c r="A5328" s="54">
        <v>5267</v>
      </c>
      <c r="B5328" s="1221">
        <f>'Revenues 9-14'!D5</f>
        <v>249984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249984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9090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9570</v>
      </c>
      <c r="C5355" s="13" t="s">
        <v>653</v>
      </c>
      <c r="D5355" s="13" t="str">
        <f t="shared" si="82"/>
        <v>Error?</v>
      </c>
    </row>
    <row r="5356" spans="1:4" x14ac:dyDescent="0.2">
      <c r="A5356" s="54">
        <v>5295</v>
      </c>
      <c r="B5356" s="1221">
        <f>'Revenues 9-14'!D109</f>
        <v>259554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65964</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65964</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65964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325518</v>
      </c>
      <c r="C5508" s="13" t="s">
        <v>653</v>
      </c>
      <c r="D5508" s="13" t="str">
        <f t="shared" si="85"/>
        <v>Error?</v>
      </c>
    </row>
    <row r="5509" spans="1:4" x14ac:dyDescent="0.2">
      <c r="A5509" s="54">
        <v>5448</v>
      </c>
      <c r="B5509" s="1221">
        <f>'Revenues 9-14'!E5</f>
        <v>14340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14340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1465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1465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15805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15805</v>
      </c>
      <c r="C5552" s="13" t="s">
        <v>653</v>
      </c>
      <c r="D5552" s="13" t="str">
        <f t="shared" si="85"/>
        <v>Error?</v>
      </c>
    </row>
    <row r="5553" spans="1:4" x14ac:dyDescent="0.2">
      <c r="A5553" s="54">
        <v>5492</v>
      </c>
      <c r="B5553" s="1221">
        <f>'Revenues 9-14'!F5</f>
        <v>99992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99992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1287</v>
      </c>
      <c r="D5586" s="13" t="str">
        <f t="shared" si="86"/>
        <v>Error?</v>
      </c>
    </row>
    <row r="5587" spans="1:4" x14ac:dyDescent="0.2">
      <c r="A5587" s="54">
        <v>5526</v>
      </c>
      <c r="B5587" s="1221">
        <f>'Revenues 9-14'!F108</f>
        <v>1287</v>
      </c>
      <c r="C5587" s="13" t="s">
        <v>653</v>
      </c>
      <c r="D5587" s="13" t="str">
        <f t="shared" si="86"/>
        <v>Error?</v>
      </c>
    </row>
    <row r="5588" spans="1:4" x14ac:dyDescent="0.2">
      <c r="A5588" s="54">
        <v>5527</v>
      </c>
      <c r="B5588" s="1221">
        <f>'Revenues 9-14'!F109</f>
        <v>101279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48222</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48222</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11957</v>
      </c>
      <c r="D5615" s="13" t="str">
        <f t="shared" si="86"/>
        <v>Error?</v>
      </c>
    </row>
    <row r="5616" spans="1:4" x14ac:dyDescent="0.2">
      <c r="A5616" s="82">
        <v>5555</v>
      </c>
      <c r="D5616" s="13" t="str">
        <f t="shared" si="86"/>
        <v>OK</v>
      </c>
    </row>
    <row r="5617" spans="1:4" x14ac:dyDescent="0.2">
      <c r="A5617" s="54">
        <v>5556</v>
      </c>
      <c r="B5617" s="1221">
        <f>'Revenues 9-14'!F152</f>
        <v>34793</v>
      </c>
      <c r="D5617" s="13" t="str">
        <f t="shared" si="86"/>
        <v>Error?</v>
      </c>
    </row>
    <row r="5618" spans="1:4" x14ac:dyDescent="0.2">
      <c r="A5618" s="54">
        <v>5557</v>
      </c>
      <c r="B5618" s="1221">
        <f>'Revenues 9-14'!F154</f>
        <v>46750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46750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94972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196251</v>
      </c>
      <c r="C5720" s="13" t="s">
        <v>653</v>
      </c>
      <c r="D5720" s="13" t="str">
        <f t="shared" si="88"/>
        <v>Error?</v>
      </c>
    </row>
    <row r="5721" spans="1:4" x14ac:dyDescent="0.2">
      <c r="A5721" s="54">
        <v>5660</v>
      </c>
      <c r="B5721" s="1221">
        <f>'Revenues 9-14'!G5</f>
        <v>53884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65856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119740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119740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24998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24998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24998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24998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24998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24998</v>
      </c>
      <c r="C6023" s="13" t="s">
        <v>653</v>
      </c>
      <c r="D6023" s="13" t="str">
        <f t="shared" si="93"/>
        <v>Error?</v>
      </c>
    </row>
    <row r="6024" spans="1:5" x14ac:dyDescent="0.2">
      <c r="A6024" s="54">
        <v>5963</v>
      </c>
      <c r="B6024" s="1221">
        <f>'Revenues 9-14'!G109</f>
        <v>119740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24998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24998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50685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9603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277.62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8985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8985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8985</v>
      </c>
      <c r="D6216" s="13" t="str">
        <f t="shared" si="96"/>
        <v>Error?</v>
      </c>
      <c r="E6216" s="13" t="s">
        <v>207</v>
      </c>
    </row>
    <row r="6217" spans="1:5" x14ac:dyDescent="0.2">
      <c r="A6217">
        <v>6156</v>
      </c>
      <c r="B6217" s="1221">
        <f>'Assets-Liab 5-6'!J4</f>
        <v>8985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124974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124974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124974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127828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127828</v>
      </c>
      <c r="D6229" s="13" t="str">
        <f t="shared" si="96"/>
        <v>Error?</v>
      </c>
      <c r="E6229" s="13" t="s">
        <v>207</v>
      </c>
    </row>
    <row r="6230" spans="1:5" x14ac:dyDescent="0.2">
      <c r="A6230">
        <v>6169</v>
      </c>
      <c r="B6230" s="1221">
        <f>'Acct Summary 7-8'!J20</f>
        <v>-2854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-2854</v>
      </c>
      <c r="D6263" s="13" t="str">
        <f t="shared" si="96"/>
        <v>Error?</v>
      </c>
      <c r="E6263" s="13" t="s">
        <v>207</v>
      </c>
    </row>
    <row r="6264" spans="1:5" x14ac:dyDescent="0.2">
      <c r="A6264">
        <v>6203</v>
      </c>
      <c r="B6264" s="1221">
        <f>'Acct Summary 7-8'!J79</f>
        <v>11839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8985</v>
      </c>
      <c r="D6266" s="13" t="str">
        <f t="shared" si="96"/>
        <v>Error?</v>
      </c>
      <c r="E6266" s="13" t="s">
        <v>207</v>
      </c>
    </row>
    <row r="6267" spans="1:5" x14ac:dyDescent="0.2">
      <c r="A6267">
        <v>6206</v>
      </c>
      <c r="B6267" s="1221">
        <f>'Acct Summary 7-8'!C82</f>
        <v>151963</v>
      </c>
      <c r="D6267" s="13" t="str">
        <f t="shared" si="96"/>
        <v>Error?</v>
      </c>
      <c r="E6267" s="13" t="s">
        <v>207</v>
      </c>
    </row>
    <row r="6268" spans="1:5" x14ac:dyDescent="0.2">
      <c r="A6268">
        <v>6207</v>
      </c>
      <c r="B6268" s="1221">
        <f>'Acct Summary 7-8'!D82</f>
        <v>78817</v>
      </c>
      <c r="D6268" s="13" t="str">
        <f t="shared" si="96"/>
        <v>Error?</v>
      </c>
      <c r="E6268" s="13" t="s">
        <v>207</v>
      </c>
    </row>
    <row r="6269" spans="1:5" x14ac:dyDescent="0.2">
      <c r="A6269">
        <v>6208</v>
      </c>
      <c r="B6269" s="1221">
        <f>'Acct Summary 7-8'!E82</f>
        <v>1077</v>
      </c>
      <c r="D6269" s="13" t="str">
        <f t="shared" si="96"/>
        <v>Error?</v>
      </c>
      <c r="E6269" s="13" t="s">
        <v>207</v>
      </c>
    </row>
    <row r="6270" spans="1:5" x14ac:dyDescent="0.2">
      <c r="A6270">
        <v>6209</v>
      </c>
      <c r="B6270" s="1221">
        <f>'Acct Summary 7-8'!F82</f>
        <v>33401</v>
      </c>
      <c r="D6270" s="13" t="str">
        <f t="shared" si="96"/>
        <v>Error?</v>
      </c>
      <c r="E6270" s="13" t="s">
        <v>207</v>
      </c>
    </row>
    <row r="6271" spans="1:5" x14ac:dyDescent="0.2">
      <c r="A6271">
        <v>6210</v>
      </c>
      <c r="B6271" s="1221">
        <f>'Acct Summary 7-8'!G82</f>
        <v>17155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-2854</v>
      </c>
      <c r="D6274" s="13" t="str">
        <f t="shared" si="97"/>
        <v>Error?</v>
      </c>
      <c r="E6274" s="13" t="s">
        <v>207</v>
      </c>
    </row>
    <row r="6275" spans="1:5" x14ac:dyDescent="0.2">
      <c r="A6275">
        <v>6214</v>
      </c>
      <c r="B6275" s="1221">
        <f>'Acct Summary 7-8'!K82</f>
        <v>24448</v>
      </c>
      <c r="D6275" s="13" t="str">
        <f t="shared" si="97"/>
        <v>Error?</v>
      </c>
      <c r="E6275" s="13" t="s">
        <v>207</v>
      </c>
    </row>
    <row r="6276" spans="1:5" x14ac:dyDescent="0.2">
      <c r="A6276">
        <v>6215</v>
      </c>
      <c r="B6276" s="1221">
        <f>'Acct Summary 7-8'!C83</f>
        <v>0.17612017101723731</v>
      </c>
      <c r="D6276" s="13" t="str">
        <f t="shared" si="97"/>
        <v>Error?</v>
      </c>
      <c r="E6276" s="13" t="s">
        <v>207</v>
      </c>
    </row>
    <row r="6277" spans="1:5" x14ac:dyDescent="0.2">
      <c r="A6277">
        <v>6216</v>
      </c>
      <c r="B6277" s="1221">
        <f>'Acct Summary 7-8'!D83</f>
        <v>0.33685645658993579</v>
      </c>
      <c r="D6277" s="13" t="str">
        <f t="shared" si="97"/>
        <v>Error?</v>
      </c>
      <c r="E6277" s="13" t="s">
        <v>207</v>
      </c>
    </row>
    <row r="6278" spans="1:5" x14ac:dyDescent="0.2">
      <c r="A6278">
        <v>6217</v>
      </c>
      <c r="B6278" s="1221">
        <f>'Acct Summary 7-8'!E83</f>
        <v>2.8566502659045398E-3</v>
      </c>
      <c r="D6278" s="13" t="str">
        <f t="shared" si="97"/>
        <v>Error?</v>
      </c>
      <c r="E6278" s="13" t="s">
        <v>207</v>
      </c>
    </row>
    <row r="6279" spans="1:5" x14ac:dyDescent="0.2">
      <c r="A6279">
        <v>6218</v>
      </c>
      <c r="B6279" s="1221">
        <f>'Acct Summary 7-8'!F83</f>
        <v>0.41713186717120626</v>
      </c>
      <c r="D6279" s="13" t="str">
        <f t="shared" si="97"/>
        <v>Error?</v>
      </c>
      <c r="E6279" s="13" t="s">
        <v>207</v>
      </c>
    </row>
    <row r="6280" spans="1:5" x14ac:dyDescent="0.2">
      <c r="A6280">
        <v>6219</v>
      </c>
      <c r="B6280" s="1221">
        <f>'Acct Summary 7-8'!G83</f>
        <v>0.23170221099690705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-0.31764051196438509</v>
      </c>
      <c r="D6283" s="13" t="str">
        <f t="shared" si="97"/>
        <v>Error?</v>
      </c>
      <c r="E6283" s="13" t="s">
        <v>207</v>
      </c>
    </row>
    <row r="6284" spans="1:5" x14ac:dyDescent="0.2">
      <c r="A6284">
        <v>6223</v>
      </c>
      <c r="B6284" s="1221">
        <f>'Acct Summary 7-8'!K83</f>
        <v>0.50451937760534893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124974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124974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3690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124974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55967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101937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6018</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8015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60983</v>
      </c>
      <c r="D6983" s="13" t="str">
        <f t="shared" si="108"/>
        <v>Error?</v>
      </c>
    </row>
    <row r="6984" spans="1:4" x14ac:dyDescent="0.2">
      <c r="A6984">
        <v>6923</v>
      </c>
      <c r="B6984" s="1221">
        <f>'Expenditures 15-22'!K86</f>
        <v>60983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60983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127828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480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124974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3161</v>
      </c>
      <c r="D7073" s="13" t="str">
        <f t="shared" si="109"/>
        <v>Error?</v>
      </c>
    </row>
    <row r="7074" spans="1:4" x14ac:dyDescent="0.2">
      <c r="A7074">
        <v>7013</v>
      </c>
      <c r="B7074" s="1221">
        <f>'Expenditures 15-22'!K210</f>
        <v>3161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938</v>
      </c>
      <c r="D7077" s="13" t="str">
        <f t="shared" si="109"/>
        <v>Error?</v>
      </c>
    </row>
    <row r="7078" spans="1:4" x14ac:dyDescent="0.2">
      <c r="A7078">
        <v>7017</v>
      </c>
      <c r="B7078" s="1221">
        <f>'Expenditures 15-22'!K214</f>
        <v>938</v>
      </c>
      <c r="D7078" s="13" t="str">
        <f t="shared" si="109"/>
        <v>Error?</v>
      </c>
    </row>
    <row r="7079" spans="1:4" x14ac:dyDescent="0.2">
      <c r="A7079">
        <v>7018</v>
      </c>
      <c r="B7079" s="1221">
        <f>'Expenditures 15-22'!D220</f>
        <v>94</v>
      </c>
      <c r="D7079" s="13" t="str">
        <f t="shared" si="109"/>
        <v>Error?</v>
      </c>
    </row>
    <row r="7080" spans="1:4" x14ac:dyDescent="0.2">
      <c r="A7080">
        <v>7019</v>
      </c>
      <c r="B7080" s="1221">
        <f>'Expenditures 15-22'!K220</f>
        <v>94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8339</v>
      </c>
      <c r="D7089" s="13" t="str">
        <f t="shared" si="109"/>
        <v>Error?</v>
      </c>
    </row>
    <row r="7090" spans="1:4" x14ac:dyDescent="0.2">
      <c r="A7090">
        <v>7029</v>
      </c>
      <c r="B7090" s="1221">
        <f>'Expenditures 15-22'!K246</f>
        <v>8339</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22375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22375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92685</v>
      </c>
      <c r="D7154" s="13" t="str">
        <f t="shared" si="110"/>
        <v>Error?</v>
      </c>
    </row>
    <row r="7155" spans="1:4" x14ac:dyDescent="0.2">
      <c r="A7155">
        <v>7094</v>
      </c>
      <c r="B7155" s="1221">
        <f>'Expenditures 15-22'!D316</f>
        <v>11289</v>
      </c>
      <c r="D7155" s="13" t="str">
        <f t="shared" si="110"/>
        <v>Error?</v>
      </c>
    </row>
    <row r="7156" spans="1:4" x14ac:dyDescent="0.2">
      <c r="A7156">
        <v>7095</v>
      </c>
      <c r="B7156" s="1221">
        <f>'Expenditures 15-22'!E316</f>
        <v>1479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105453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92685</v>
      </c>
      <c r="D7199" s="13" t="str">
        <f t="shared" si="111"/>
        <v>Error?</v>
      </c>
    </row>
    <row r="7200" spans="1:4" x14ac:dyDescent="0.2">
      <c r="A7200">
        <v>7139</v>
      </c>
      <c r="B7200" s="1221">
        <f>'Expenditures 15-22'!D323</f>
        <v>11289</v>
      </c>
      <c r="D7200" s="13" t="str">
        <f t="shared" si="111"/>
        <v>Error?</v>
      </c>
    </row>
    <row r="7201" spans="1:4" x14ac:dyDescent="0.2">
      <c r="A7201">
        <v>7140</v>
      </c>
      <c r="B7201" s="1221">
        <f>'Expenditures 15-22'!E323</f>
        <v>23854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127828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92685</v>
      </c>
      <c r="D7216" s="13" t="str">
        <f t="shared" si="111"/>
        <v>Error?</v>
      </c>
    </row>
    <row r="7217" spans="1:4" x14ac:dyDescent="0.2">
      <c r="A7217">
        <v>7156</v>
      </c>
      <c r="B7217" s="1221">
        <f>'Expenditures 15-22'!D331</f>
        <v>11289</v>
      </c>
      <c r="D7217" s="13" t="str">
        <f t="shared" si="111"/>
        <v>Error?</v>
      </c>
    </row>
    <row r="7218" spans="1:4" x14ac:dyDescent="0.2">
      <c r="A7218">
        <v>7157</v>
      </c>
      <c r="B7218" s="1221">
        <f>'Expenditures 15-22'!E331</f>
        <v>23854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127828</v>
      </c>
      <c r="D7224" s="13" t="str">
        <f t="shared" si="111"/>
        <v>Error?</v>
      </c>
    </row>
    <row r="7225" spans="1:4" x14ac:dyDescent="0.2">
      <c r="A7225">
        <v>7164</v>
      </c>
      <c r="B7225" s="1221">
        <f>'Expenditures 15-22'!K332</f>
        <v>-2854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12870</v>
      </c>
      <c r="D7246" s="13" t="str">
        <f t="shared" si="112"/>
        <v>Error?</v>
      </c>
    </row>
    <row r="7247" spans="1:4" x14ac:dyDescent="0.2">
      <c r="A7247">
        <f t="shared" si="113"/>
        <v>7186</v>
      </c>
      <c r="B7247" s="1221">
        <f>'Expenditures 15-22'!E7</f>
        <v>103</v>
      </c>
      <c r="D7247" s="13" t="str">
        <f t="shared" si="112"/>
        <v>Error?</v>
      </c>
    </row>
    <row r="7248" spans="1:4" x14ac:dyDescent="0.2">
      <c r="A7248">
        <f t="shared" si="113"/>
        <v>7187</v>
      </c>
      <c r="B7248" s="1221">
        <f>'Expenditures 15-22'!F7</f>
        <v>29440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3557</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5987</v>
      </c>
      <c r="D7257" s="13" t="str">
        <f t="shared" si="112"/>
        <v>Error?</v>
      </c>
    </row>
    <row r="7258" spans="1:4" x14ac:dyDescent="0.2">
      <c r="A7258">
        <f t="shared" si="113"/>
        <v>7197</v>
      </c>
      <c r="B7258" s="1221">
        <f>'Expenditures 15-22'!D11</f>
        <v>31</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6512</v>
      </c>
      <c r="D7263" s="13" t="str">
        <f t="shared" si="112"/>
        <v>Error?</v>
      </c>
    </row>
    <row r="7264" spans="1:4" x14ac:dyDescent="0.2">
      <c r="A7264">
        <f t="shared" si="113"/>
        <v>7203</v>
      </c>
      <c r="B7264" s="1221">
        <f>'Expenditures 15-22'!D17</f>
        <v>1503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142220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3690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3690</v>
      </c>
      <c r="D7719" s="13" t="str">
        <f t="shared" si="126"/>
        <v>Error?</v>
      </c>
      <c r="E7719" s="13" t="s">
        <v>968</v>
      </c>
    </row>
    <row r="7720" spans="1:6" x14ac:dyDescent="0.2">
      <c r="A7720">
        <v>7659</v>
      </c>
      <c r="B7720" s="1221">
        <f>'Rest Tax Levies-Tort Im 26'!H14</f>
        <v>20001</v>
      </c>
      <c r="D7720" s="13" t="str">
        <f t="shared" si="126"/>
        <v>Error?</v>
      </c>
      <c r="E7720" s="13" t="s">
        <v>968</v>
      </c>
    </row>
    <row r="7721" spans="1:6" x14ac:dyDescent="0.2">
      <c r="A7721">
        <v>7660</v>
      </c>
      <c r="B7721" s="1221">
        <f>'Rest Tax Levies-Tort Im 26'!K14</f>
        <v>3690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http://purl.org/dc/elements/1.1/"/>
    <ds:schemaRef ds:uri="http://purl.org/dc/dcmitype/"/>
    <ds:schemaRef ds:uri="http://purl.org/dc/terms/"/>
    <ds:schemaRef ds:uri="6ce3111e-7420-4802-b50a-75d4e9a0b980"/>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2017-09-20T19:01:20Z</cp:lastPrinted>
  <dcterms:created xsi:type="dcterms:W3CDTF">2003-10-29T19:06:34Z</dcterms:created>
  <dcterms:modified xsi:type="dcterms:W3CDTF">2017-10-17T14:51:42Z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